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المقدمة" sheetId="10" r:id="rId1"/>
    <sheet name="DDB1" sheetId="2" r:id="rId2"/>
    <sheet name="DDB2" sheetId="7" r:id="rId3"/>
    <sheet name="DD3" sheetId="8" r:id="rId4"/>
    <sheet name="جدول الاهلاك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8" l="1"/>
  <c r="F9" i="8"/>
  <c r="F10" i="8"/>
  <c r="F11" i="8"/>
  <c r="F12" i="8"/>
  <c r="D9" i="8"/>
  <c r="D10" i="8"/>
  <c r="D11" i="8"/>
  <c r="D12" i="8"/>
  <c r="F8" i="8"/>
  <c r="D8" i="8"/>
  <c r="F19" i="9"/>
  <c r="C20" i="9" s="1"/>
  <c r="D11" i="9" l="1"/>
  <c r="D10" i="9"/>
  <c r="D9" i="9"/>
  <c r="D8" i="9"/>
  <c r="D7" i="9"/>
  <c r="D6" i="9"/>
  <c r="D5" i="9"/>
  <c r="C4" i="9"/>
  <c r="D4" i="9"/>
  <c r="D3" i="9"/>
  <c r="B16" i="8"/>
  <c r="B17" i="8"/>
  <c r="B18" i="8"/>
  <c r="B19" i="8"/>
  <c r="A5" i="8"/>
  <c r="A8" i="8"/>
  <c r="A9" i="8"/>
  <c r="A10" i="8"/>
  <c r="A11" i="8"/>
  <c r="A12" i="8"/>
  <c r="A22" i="8"/>
  <c r="Q8" i="8" l="1"/>
  <c r="M11" i="8"/>
  <c r="C6" i="9"/>
  <c r="N10" i="8"/>
  <c r="N8" i="8"/>
  <c r="O8" i="8"/>
  <c r="N9" i="8"/>
  <c r="M10" i="8"/>
  <c r="M9" i="8"/>
  <c r="C10" i="9"/>
  <c r="O10" i="8"/>
  <c r="Q9" i="8"/>
  <c r="Q10" i="8"/>
  <c r="B10" i="8"/>
  <c r="N11" i="8"/>
  <c r="O9" i="8"/>
  <c r="B9" i="8"/>
  <c r="P10" i="8" l="1"/>
  <c r="H9" i="8"/>
  <c r="C9" i="9"/>
  <c r="B9" i="9" s="1"/>
  <c r="D23" i="9" s="1"/>
  <c r="H11" i="8"/>
  <c r="C11" i="9"/>
  <c r="B11" i="9" s="1"/>
  <c r="D24" i="9" s="1"/>
  <c r="C3" i="9"/>
  <c r="B3" i="9" s="1"/>
  <c r="D20" i="9" s="1"/>
  <c r="H8" i="8"/>
  <c r="C7" i="9"/>
  <c r="H10" i="8"/>
  <c r="C8" i="9"/>
  <c r="C5" i="9"/>
  <c r="B5" i="9" s="1"/>
  <c r="D21" i="9" s="1"/>
  <c r="P8" i="8"/>
  <c r="P9" i="8"/>
  <c r="C6" i="7"/>
  <c r="C7" i="7" s="1"/>
  <c r="C5" i="7"/>
  <c r="A8" i="7"/>
  <c r="A7" i="7"/>
  <c r="A6" i="7"/>
  <c r="D7" i="7"/>
  <c r="D6" i="7"/>
  <c r="D8" i="7"/>
  <c r="D5" i="7"/>
  <c r="E21" i="9" l="1"/>
  <c r="F21" i="9" s="1"/>
  <c r="C22" i="9" s="1"/>
  <c r="E20" i="9"/>
  <c r="F20" i="9" s="1"/>
  <c r="C21" i="9" s="1"/>
  <c r="B7" i="9"/>
  <c r="C8" i="7"/>
  <c r="C9" i="7" s="1"/>
  <c r="B13" i="9" l="1"/>
  <c r="D22" i="9"/>
  <c r="D31" i="2"/>
  <c r="E23" i="9" l="1"/>
  <c r="F23" i="9" s="1"/>
  <c r="C24" i="9" s="1"/>
  <c r="E22" i="9"/>
  <c r="F22" i="9" s="1"/>
  <c r="C23" i="9" s="1"/>
  <c r="E24" i="9"/>
  <c r="F24" i="9" s="1"/>
  <c r="D30" i="2"/>
  <c r="F26" i="2"/>
  <c r="B27" i="2" s="1"/>
  <c r="D27" i="2" s="1"/>
  <c r="E27" i="2" s="1"/>
  <c r="F27" i="2" s="1"/>
  <c r="B28" i="2" s="1"/>
  <c r="D28" i="2" s="1"/>
  <c r="C30" i="2"/>
  <c r="C27" i="2"/>
  <c r="C28" i="2"/>
  <c r="C29" i="2"/>
  <c r="C14" i="2"/>
  <c r="C15" i="2"/>
  <c r="C16" i="2"/>
  <c r="C13" i="2"/>
  <c r="A14" i="2"/>
  <c r="A15" i="2" s="1"/>
  <c r="A16" i="2" s="1"/>
  <c r="D16" i="2"/>
  <c r="D14" i="2"/>
  <c r="D15" i="2"/>
  <c r="D13" i="2"/>
  <c r="E28" i="2" l="1"/>
  <c r="F28" i="2" s="1"/>
  <c r="B29" i="2" s="1"/>
  <c r="D29" i="2" s="1"/>
  <c r="E29" i="2" s="1"/>
  <c r="F29" i="2" s="1"/>
  <c r="C17" i="2"/>
  <c r="B30" i="2" l="1"/>
  <c r="E30" i="2" l="1"/>
  <c r="F30" i="2" s="1"/>
  <c r="O12" i="8" l="1"/>
  <c r="M12" i="8"/>
  <c r="B12" i="8"/>
  <c r="Q12" i="8"/>
  <c r="N12" i="8"/>
  <c r="P12" i="8" s="1"/>
  <c r="O11" i="8"/>
  <c r="P11" i="8" s="1"/>
  <c r="B11" i="8"/>
  <c r="B13" i="8" s="1"/>
  <c r="Q11" i="8"/>
  <c r="H12" i="8" l="1"/>
  <c r="H13" i="8" s="1"/>
  <c r="Q13" i="8"/>
  <c r="P13" i="8"/>
</calcChain>
</file>

<file path=xl/sharedStrings.xml><?xml version="1.0" encoding="utf-8"?>
<sst xmlns="http://schemas.openxmlformats.org/spreadsheetml/2006/main" count="110" uniqueCount="76">
  <si>
    <t>تكلفة الاصل (Cost)</t>
  </si>
  <si>
    <t>قيمة الخرده (Salvage)</t>
  </si>
  <si>
    <t>العمر الانتاجى (Life)</t>
  </si>
  <si>
    <t xml:space="preserve">السنة </t>
  </si>
  <si>
    <t>القيمة الدفترية للاصل في اول الفتره</t>
  </si>
  <si>
    <t xml:space="preserve">مجمع الاستهلاك </t>
  </si>
  <si>
    <t>مثال عملى  ( استخدام طريقة القسط المتناقص فى حساب الاهلاك) باستخدام الدالة DDB</t>
  </si>
  <si>
    <t>السنه</t>
  </si>
  <si>
    <t>FORMULATEXT</t>
  </si>
  <si>
    <t>اجمالى</t>
  </si>
  <si>
    <t xml:space="preserve"> دالة DDB</t>
  </si>
  <si>
    <t>الفتره</t>
  </si>
  <si>
    <t>القيمة الدفترية اخر الفتره</t>
  </si>
  <si>
    <t>باستخدام الطريقة اليدوية</t>
  </si>
  <si>
    <t>نسبة الاستهلاك *(1)</t>
  </si>
  <si>
    <t>مصروف الاستهلاك*(2)</t>
  </si>
  <si>
    <t>مصروف الاستهلاك للسنة الرابعه (نهاية العمر الانتاجى ) عباره عن القيمة الدفترية للاصل في بداية السنة الرابعه مطروحا منها قيمة الخرده فلابد ان تساوى القيمة الدفترية للاصل للخرده</t>
  </si>
  <si>
    <t>https://www.facebook.com/mohamed.elrify2</t>
  </si>
  <si>
    <t>https://www.facebook.com/xlxpert/</t>
  </si>
  <si>
    <t>http://excelfinancial1.blogspot.com.eg/</t>
  </si>
  <si>
    <t xml:space="preserve">لاتنسونا بصالح دعاؤكم </t>
  </si>
  <si>
    <t>مجمع الاهلاك</t>
  </si>
  <si>
    <t>Min( (cost - total depreciation from prior periods) * (factor/life), (cost - salvage - total depreciation from prior periods) )</t>
  </si>
  <si>
    <t>تكلفة الأصل</t>
  </si>
  <si>
    <t>قيمة الخرده</t>
  </si>
  <si>
    <t>العمر</t>
  </si>
  <si>
    <t>البداية</t>
  </si>
  <si>
    <t>النهاية</t>
  </si>
  <si>
    <t>الفترات</t>
  </si>
  <si>
    <t>قسط الاهلاك</t>
  </si>
  <si>
    <t>Total</t>
  </si>
  <si>
    <r>
      <t xml:space="preserve">11000 </t>
    </r>
    <r>
      <rPr>
        <b/>
        <sz val="11"/>
        <color theme="1"/>
        <rFont val="Calibri"/>
        <family val="2"/>
      </rPr>
      <t>×(9÷12)</t>
    </r>
  </si>
  <si>
    <r>
      <t xml:space="preserve">750 </t>
    </r>
    <r>
      <rPr>
        <b/>
        <sz val="11"/>
        <color theme="1"/>
        <rFont val="Calibri"/>
        <family val="2"/>
      </rPr>
      <t>×(9÷12)</t>
    </r>
  </si>
  <si>
    <t>اهلاك الفتره الأولى</t>
  </si>
  <si>
    <t xml:space="preserve">لايوجد </t>
  </si>
  <si>
    <t>5500×(3÷12)</t>
  </si>
  <si>
    <t>2750 ×(3÷12)</t>
  </si>
  <si>
    <t>750 ×(3÷12)</t>
  </si>
  <si>
    <t>اهلاك الفتره الثانية</t>
  </si>
  <si>
    <t>النتيجة</t>
  </si>
  <si>
    <t>المجموع</t>
  </si>
  <si>
    <t>العام</t>
  </si>
  <si>
    <t>اهلاك السنه(1) 2010</t>
  </si>
  <si>
    <t>اهلاك السنه(2) 2011</t>
  </si>
  <si>
    <t>اهلاك السنه(3) 2012</t>
  </si>
  <si>
    <t>اهلاك السنه(4) 2013</t>
  </si>
  <si>
    <t>اهلاك السنه(5) 2014</t>
  </si>
  <si>
    <t>مصدر المثال : خبير معايير المحاسبة الدولية لاعداد التقارير المالية IFRS EXPERT</t>
  </si>
  <si>
    <r>
      <rPr>
        <b/>
        <sz val="11"/>
        <color rgb="FFFF0000"/>
        <rFont val="Arial"/>
        <family val="2"/>
        <scheme val="minor"/>
      </rPr>
      <t>11000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Calibri"/>
        <family val="2"/>
      </rPr>
      <t>×(3÷12)</t>
    </r>
  </si>
  <si>
    <r>
      <rPr>
        <b/>
        <sz val="11"/>
        <color rgb="FF7030A0"/>
        <rFont val="Arial"/>
        <family val="2"/>
        <scheme val="minor"/>
      </rPr>
      <t>5500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Calibri"/>
        <family val="2"/>
      </rPr>
      <t>×(9÷12)</t>
    </r>
  </si>
  <si>
    <r>
      <rPr>
        <b/>
        <sz val="11"/>
        <color rgb="FF339966"/>
        <rFont val="Arial"/>
        <family val="2"/>
        <scheme val="minor"/>
      </rPr>
      <t>2750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Calibri"/>
        <family val="2"/>
      </rPr>
      <t>×(9÷12)</t>
    </r>
  </si>
  <si>
    <t>الفترة الأولى</t>
  </si>
  <si>
    <t>الفترة الثانية</t>
  </si>
  <si>
    <t>السنة المالية</t>
  </si>
  <si>
    <t>حتى انتهاء 2010</t>
  </si>
  <si>
    <t>حتى انتهاء 2011</t>
  </si>
  <si>
    <t>توزيع اهلاك السنة الأولى</t>
  </si>
  <si>
    <t xml:space="preserve">السنة الثانية </t>
  </si>
  <si>
    <t>11000×(9/12)</t>
  </si>
  <si>
    <r>
      <t>11000</t>
    </r>
    <r>
      <rPr>
        <b/>
        <sz val="11"/>
        <color theme="1"/>
        <rFont val="Calibri"/>
        <family val="2"/>
      </rPr>
      <t>×</t>
    </r>
    <r>
      <rPr>
        <b/>
        <sz val="11"/>
        <color theme="1"/>
        <rFont val="Arial"/>
        <family val="2"/>
      </rPr>
      <t>(3/12)</t>
    </r>
  </si>
  <si>
    <t xml:space="preserve">للتواصل </t>
  </si>
  <si>
    <t xml:space="preserve">الصفحة الشخصية </t>
  </si>
  <si>
    <t>البريد الالكترونى</t>
  </si>
  <si>
    <t>xls.financial@gmail.com</t>
  </si>
  <si>
    <t xml:space="preserve">التليفون </t>
  </si>
  <si>
    <t xml:space="preserve">  +02-01026059594</t>
  </si>
  <si>
    <t>صفحات التواصل الاجتماعى الخاصة بخبير اكسيل</t>
  </si>
  <si>
    <t xml:space="preserve">صفحة خبير اكسيل </t>
  </si>
  <si>
    <t>جروب خبير اكسيل</t>
  </si>
  <si>
    <t>https://www.facebook.com/groups/GROUP.xlxpert</t>
  </si>
  <si>
    <t xml:space="preserve">اكاديمية خبير اكسيل </t>
  </si>
  <si>
    <t>https://www.facebook.com/excelexpertacademy</t>
  </si>
  <si>
    <t>twitter</t>
  </si>
  <si>
    <t>https://twitter.com/XlsElrify</t>
  </si>
  <si>
    <t>linkedin</t>
  </si>
  <si>
    <t>https://www.linkedin.com/in/mohamed-elrify-740533110/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</si>
</sst>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ج.م.‏&quot;;[Red]\-#,##0.00\ &quot;ج.م.‏&quot;"/>
    <numFmt numFmtId="164" formatCode="&quot;ج.م.‏&quot;\ #,##0.00_-;[Red]&quot;ج.م.‏&quot;\ #,##0.00\-"/>
  </numFmts>
  <fonts count="2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Segoe UI Semibold"/>
      <family val="2"/>
    </font>
    <font>
      <b/>
      <sz val="12"/>
      <name val="Segoe UI Semibold"/>
      <family val="2"/>
    </font>
    <font>
      <sz val="12"/>
      <name val="Segoe UI Semibold"/>
      <family val="2"/>
    </font>
    <font>
      <b/>
      <sz val="12"/>
      <color theme="0"/>
      <name val="Segoe UI Semibold"/>
      <family val="2"/>
    </font>
    <font>
      <sz val="12"/>
      <color theme="0"/>
      <name val="Segoe UI Semibold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6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u/>
      <sz val="10"/>
      <color theme="10"/>
      <name val="Arial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6"/>
      <color theme="1"/>
      <name val="Sakkal Majalla"/>
    </font>
    <font>
      <b/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1"/>
      <color rgb="FF339966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2060"/>
      <name val="Arial"/>
      <family val="2"/>
      <scheme val="minor"/>
    </font>
    <font>
      <u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8EF76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9AF87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2" borderId="1" applyNumberFormat="0" applyFont="0" applyAlignment="0" applyProtection="0"/>
    <xf numFmtId="0" fontId="9" fillId="0" borderId="0" applyNumberFormat="0" applyFill="0" applyBorder="0" applyAlignment="0" applyProtection="0"/>
  </cellStyleXfs>
  <cellXfs count="115">
    <xf numFmtId="0" fontId="0" fillId="0" borderId="0" xfId="0"/>
    <xf numFmtId="164" fontId="0" fillId="0" borderId="0" xfId="0" applyNumberFormat="1"/>
    <xf numFmtId="0" fontId="0" fillId="0" borderId="2" xfId="0" applyBorder="1"/>
    <xf numFmtId="0" fontId="2" fillId="0" borderId="3" xfId="2" applyFont="1" applyFill="1" applyBorder="1"/>
    <xf numFmtId="0" fontId="2" fillId="5" borderId="3" xfId="2" applyFont="1" applyFill="1" applyBorder="1"/>
    <xf numFmtId="0" fontId="4" fillId="6" borderId="4" xfId="2" applyFont="1" applyFill="1" applyBorder="1" applyAlignment="1"/>
    <xf numFmtId="0" fontId="4" fillId="6" borderId="4" xfId="2" applyFont="1" applyFill="1" applyBorder="1"/>
    <xf numFmtId="0" fontId="5" fillId="7" borderId="4" xfId="2" applyFont="1" applyFill="1" applyBorder="1" applyAlignment="1">
      <alignment horizontal="center"/>
    </xf>
    <xf numFmtId="0" fontId="6" fillId="7" borderId="4" xfId="2" applyFont="1" applyFill="1" applyBorder="1" applyAlignment="1">
      <alignment horizontal="center" vertical="center" wrapText="1"/>
    </xf>
    <xf numFmtId="0" fontId="5" fillId="7" borderId="4" xfId="2" applyFont="1" applyFill="1" applyBorder="1" applyAlignment="1">
      <alignment horizontal="center" vertical="center"/>
    </xf>
    <xf numFmtId="0" fontId="7" fillId="3" borderId="0" xfId="0" applyFont="1" applyFill="1"/>
    <xf numFmtId="0" fontId="0" fillId="3" borderId="0" xfId="0" applyFill="1"/>
    <xf numFmtId="0" fontId="5" fillId="7" borderId="4" xfId="2" applyFont="1" applyFill="1" applyBorder="1" applyAlignment="1">
      <alignment horizontal="center" vertical="center" wrapText="1"/>
    </xf>
    <xf numFmtId="0" fontId="6" fillId="7" borderId="4" xfId="2" applyFont="1" applyFill="1" applyBorder="1" applyAlignment="1"/>
    <xf numFmtId="0" fontId="8" fillId="3" borderId="0" xfId="0" applyFont="1" applyFill="1"/>
    <xf numFmtId="0" fontId="11" fillId="0" borderId="0" xfId="2" applyFont="1" applyFill="1" applyBorder="1" applyAlignment="1">
      <alignment horizontal="left"/>
    </xf>
    <xf numFmtId="0" fontId="5" fillId="7" borderId="5" xfId="2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6" fillId="7" borderId="4" xfId="2" applyFont="1" applyFill="1" applyBorder="1" applyAlignment="1">
      <alignment horizontal="center"/>
    </xf>
    <xf numFmtId="0" fontId="5" fillId="7" borderId="5" xfId="2" applyFont="1" applyFill="1" applyBorder="1" applyAlignment="1">
      <alignment horizontal="center"/>
    </xf>
    <xf numFmtId="0" fontId="5" fillId="7" borderId="13" xfId="2" applyFont="1" applyFill="1" applyBorder="1" applyAlignment="1">
      <alignment horizontal="center"/>
    </xf>
    <xf numFmtId="0" fontId="11" fillId="0" borderId="9" xfId="2" applyFont="1" applyFill="1" applyBorder="1" applyAlignment="1">
      <alignment horizontal="left"/>
    </xf>
    <xf numFmtId="0" fontId="12" fillId="0" borderId="10" xfId="3" applyFont="1" applyBorder="1" applyAlignment="1">
      <alignment horizontal="left"/>
    </xf>
    <xf numFmtId="0" fontId="11" fillId="0" borderId="11" xfId="2" applyFont="1" applyFill="1" applyBorder="1" applyAlignment="1">
      <alignment horizontal="left"/>
    </xf>
    <xf numFmtId="0" fontId="11" fillId="0" borderId="2" xfId="2" applyFont="1" applyFill="1" applyBorder="1" applyAlignment="1">
      <alignment horizontal="left"/>
    </xf>
    <xf numFmtId="0" fontId="12" fillId="0" borderId="12" xfId="3" applyFont="1" applyBorder="1" applyAlignment="1">
      <alignment horizontal="left"/>
    </xf>
    <xf numFmtId="0" fontId="3" fillId="8" borderId="4" xfId="2" applyFont="1" applyFill="1" applyBorder="1" applyAlignment="1">
      <alignment horizontal="center"/>
    </xf>
    <xf numFmtId="0" fontId="4" fillId="8" borderId="4" xfId="2" applyFont="1" applyFill="1" applyBorder="1" applyAlignment="1">
      <alignment horizontal="center"/>
    </xf>
    <xf numFmtId="0" fontId="4" fillId="6" borderId="4" xfId="2" applyFont="1" applyFill="1" applyBorder="1" applyAlignment="1">
      <alignment horizontal="center" vertical="center"/>
    </xf>
    <xf numFmtId="9" fontId="4" fillId="6" borderId="4" xfId="1" applyFont="1" applyFill="1" applyBorder="1" applyAlignment="1">
      <alignment horizontal="center" vertical="center"/>
    </xf>
    <xf numFmtId="0" fontId="3" fillId="5" borderId="4" xfId="2" applyFont="1" applyFill="1" applyBorder="1" applyAlignment="1">
      <alignment horizontal="center" vertical="center"/>
    </xf>
    <xf numFmtId="0" fontId="4" fillId="6" borderId="5" xfId="2" applyFont="1" applyFill="1" applyBorder="1" applyAlignment="1">
      <alignment horizontal="center" vertical="center"/>
    </xf>
    <xf numFmtId="0" fontId="6" fillId="7" borderId="4" xfId="2" applyFont="1" applyFill="1" applyBorder="1" applyAlignment="1">
      <alignment horizontal="center" vertical="center"/>
    </xf>
    <xf numFmtId="9" fontId="6" fillId="7" borderId="4" xfId="1" applyFont="1" applyFill="1" applyBorder="1" applyAlignment="1">
      <alignment horizontal="center" vertical="center"/>
    </xf>
    <xf numFmtId="0" fontId="6" fillId="7" borderId="5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9" borderId="0" xfId="0" applyNumberFormat="1" applyFont="1" applyFill="1" applyBorder="1" applyAlignment="1">
      <alignment horizontal="left"/>
    </xf>
    <xf numFmtId="0" fontId="8" fillId="10" borderId="0" xfId="0" applyFont="1" applyFill="1" applyAlignment="1">
      <alignment horizontal="center"/>
    </xf>
    <xf numFmtId="0" fontId="0" fillId="10" borderId="0" xfId="0" applyFill="1"/>
    <xf numFmtId="4" fontId="8" fillId="10" borderId="0" xfId="0" applyNumberFormat="1" applyFont="1" applyFill="1" applyBorder="1" applyAlignment="1">
      <alignment horizontal="left"/>
    </xf>
    <xf numFmtId="4" fontId="18" fillId="10" borderId="0" xfId="0" applyNumberFormat="1" applyFont="1" applyFill="1"/>
    <xf numFmtId="4" fontId="8" fillId="10" borderId="0" xfId="0" applyNumberFormat="1" applyFont="1" applyFill="1"/>
    <xf numFmtId="0" fontId="8" fillId="10" borderId="0" xfId="0" applyFont="1" applyFill="1"/>
    <xf numFmtId="4" fontId="8" fillId="0" borderId="17" xfId="0" applyNumberFormat="1" applyFont="1" applyFill="1" applyBorder="1" applyAlignment="1">
      <alignment horizontal="center"/>
    </xf>
    <xf numFmtId="0" fontId="8" fillId="0" borderId="17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center"/>
    </xf>
    <xf numFmtId="14" fontId="8" fillId="0" borderId="17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  <xf numFmtId="0" fontId="21" fillId="0" borderId="0" xfId="0" applyNumberFormat="1" applyFont="1" applyAlignment="1">
      <alignment horizontal="center" vertical="center"/>
    </xf>
    <xf numFmtId="4" fontId="7" fillId="0" borderId="28" xfId="0" applyNumberFormat="1" applyFont="1" applyBorder="1"/>
    <xf numFmtId="4" fontId="7" fillId="0" borderId="28" xfId="0" applyNumberFormat="1" applyFont="1" applyBorder="1" applyAlignment="1">
      <alignment horizontal="right"/>
    </xf>
    <xf numFmtId="0" fontId="7" fillId="0" borderId="28" xfId="0" applyFont="1" applyBorder="1"/>
    <xf numFmtId="0" fontId="7" fillId="0" borderId="25" xfId="0" applyFont="1" applyBorder="1"/>
    <xf numFmtId="4" fontId="7" fillId="0" borderId="25" xfId="0" applyNumberFormat="1" applyFont="1" applyBorder="1" applyAlignment="1">
      <alignment horizontal="right"/>
    </xf>
    <xf numFmtId="4" fontId="7" fillId="8" borderId="29" xfId="0" applyNumberFormat="1" applyFont="1" applyFill="1" applyBorder="1" applyAlignment="1">
      <alignment horizontal="center"/>
    </xf>
    <xf numFmtId="0" fontId="7" fillId="8" borderId="27" xfId="0" applyFont="1" applyFill="1" applyBorder="1" applyAlignment="1">
      <alignment horizontal="center"/>
    </xf>
    <xf numFmtId="0" fontId="7" fillId="8" borderId="24" xfId="0" applyFont="1" applyFill="1" applyBorder="1" applyAlignment="1">
      <alignment horizontal="center"/>
    </xf>
    <xf numFmtId="0" fontId="7" fillId="8" borderId="38" xfId="0" applyFont="1" applyFill="1" applyBorder="1" applyAlignment="1">
      <alignment horizontal="center"/>
    </xf>
    <xf numFmtId="0" fontId="8" fillId="8" borderId="29" xfId="0" applyFont="1" applyFill="1" applyBorder="1" applyAlignment="1">
      <alignment horizontal="center" vertical="center"/>
    </xf>
    <xf numFmtId="0" fontId="8" fillId="8" borderId="30" xfId="0" applyFont="1" applyFill="1" applyBorder="1"/>
    <xf numFmtId="0" fontId="0" fillId="8" borderId="27" xfId="0" applyFill="1" applyBorder="1"/>
    <xf numFmtId="0" fontId="0" fillId="8" borderId="24" xfId="0" applyFill="1" applyBorder="1"/>
    <xf numFmtId="0" fontId="0" fillId="8" borderId="26" xfId="0" applyFill="1" applyBorder="1"/>
    <xf numFmtId="0" fontId="17" fillId="7" borderId="17" xfId="0" applyFont="1" applyFill="1" applyBorder="1" applyAlignment="1">
      <alignment horizontal="center"/>
    </xf>
    <xf numFmtId="0" fontId="8" fillId="8" borderId="17" xfId="0" applyFont="1" applyFill="1" applyBorder="1" applyAlignment="1">
      <alignment horizontal="center"/>
    </xf>
    <xf numFmtId="0" fontId="0" fillId="9" borderId="0" xfId="0" applyFill="1"/>
    <xf numFmtId="8" fontId="0" fillId="0" borderId="0" xfId="0" applyNumberFormat="1"/>
    <xf numFmtId="4" fontId="8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4" fontId="3" fillId="5" borderId="4" xfId="2" applyNumberFormat="1" applyFont="1" applyFill="1" applyBorder="1" applyAlignment="1">
      <alignment horizontal="center" vertical="center"/>
    </xf>
    <xf numFmtId="0" fontId="2" fillId="4" borderId="2" xfId="2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5" fillId="3" borderId="15" xfId="0" applyFont="1" applyFill="1" applyBorder="1" applyAlignment="1">
      <alignment horizontal="center" vertical="center" readingOrder="2"/>
    </xf>
    <xf numFmtId="0" fontId="18" fillId="0" borderId="18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4" fontId="7" fillId="0" borderId="31" xfId="0" applyNumberFormat="1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4" fontId="7" fillId="0" borderId="35" xfId="0" applyNumberFormat="1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3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8" fillId="4" borderId="16" xfId="0" applyFont="1" applyFill="1" applyBorder="1" applyAlignment="1">
      <alignment horizontal="center"/>
    </xf>
    <xf numFmtId="0" fontId="16" fillId="8" borderId="14" xfId="0" applyFont="1" applyFill="1" applyBorder="1" applyAlignment="1">
      <alignment horizontal="center"/>
    </xf>
    <xf numFmtId="0" fontId="8" fillId="11" borderId="16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17" fillId="7" borderId="14" xfId="0" applyFont="1" applyFill="1" applyBorder="1" applyAlignment="1">
      <alignment horizontal="center"/>
    </xf>
    <xf numFmtId="0" fontId="22" fillId="12" borderId="16" xfId="0" applyFont="1" applyFill="1" applyBorder="1" applyAlignment="1">
      <alignment horizontal="center"/>
    </xf>
    <xf numFmtId="0" fontId="22" fillId="12" borderId="16" xfId="0" applyFont="1" applyFill="1" applyBorder="1"/>
    <xf numFmtId="0" fontId="23" fillId="6" borderId="0" xfId="0" applyFont="1" applyFill="1" applyAlignment="1">
      <alignment horizontal="right"/>
    </xf>
    <xf numFmtId="0" fontId="24" fillId="6" borderId="0" xfId="3" applyFont="1" applyFill="1"/>
    <xf numFmtId="0" fontId="25" fillId="6" borderId="0" xfId="0" applyFont="1" applyFill="1"/>
    <xf numFmtId="0" fontId="23" fillId="6" borderId="0" xfId="0" applyFont="1" applyFill="1"/>
    <xf numFmtId="0" fontId="22" fillId="12" borderId="16" xfId="0" applyFont="1" applyFill="1" applyBorder="1" applyAlignment="1">
      <alignment horizontal="left"/>
    </xf>
    <xf numFmtId="0" fontId="8" fillId="12" borderId="16" xfId="0" applyFont="1" applyFill="1" applyBorder="1"/>
    <xf numFmtId="0" fontId="0" fillId="12" borderId="0" xfId="0" applyFill="1"/>
  </cellXfs>
  <cellStyles count="4">
    <cellStyle name="Hyperlink" xfId="3" builtinId="8"/>
    <cellStyle name="Normal" xfId="0" builtinId="0"/>
    <cellStyle name="Note" xfId="2" builtinId="10"/>
    <cellStyle name="Percent" xfId="1" builtinId="5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family val="2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family val="2"/>
      </font>
      <numFmt numFmtId="0" formatCode="General"/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339966"/>
      <color rgb="FF9AF878"/>
      <color rgb="FFB2FA98"/>
      <color rgb="FF8EF769"/>
      <color rgb="FFB2DE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www.facebook.com/xlxpert/" TargetMode="External"/><Relationship Id="rId1" Type="http://schemas.openxmlformats.org/officeDocument/2006/relationships/image" Target="../media/image2.png"/><Relationship Id="rId4" Type="http://schemas.openxmlformats.org/officeDocument/2006/relationships/hyperlink" Target="https://www.facebook.com/mohamed.elrify2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200025</xdr:colOff>
      <xdr:row>2</xdr:row>
      <xdr:rowOff>685800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7B1581-A514-4D9C-8875-74071CFE7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628900" cy="990600"/>
        </a:xfrm>
        <a:prstGeom prst="rect">
          <a:avLst/>
        </a:prstGeom>
      </xdr:spPr>
    </xdr:pic>
    <xdr:clientData/>
  </xdr:twoCellAnchor>
  <xdr:oneCellAnchor>
    <xdr:from>
      <xdr:col>2</xdr:col>
      <xdr:colOff>70413</xdr:colOff>
      <xdr:row>1</xdr:row>
      <xdr:rowOff>26485</xdr:rowOff>
    </xdr:from>
    <xdr:ext cx="2411879" cy="66537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19B93E97-1DDC-43FD-90DC-D7FDE193272B}"/>
            </a:ext>
          </a:extLst>
        </xdr:cNvPr>
        <xdr:cNvSpPr/>
      </xdr:nvSpPr>
      <xdr:spPr>
        <a:xfrm>
          <a:off x="2499288" y="207460"/>
          <a:ext cx="2411879" cy="6653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i="0" cap="none" spc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Mohamed</a:t>
          </a:r>
          <a:r>
            <a:rPr lang="en-US" sz="3200" b="1" i="0" cap="none" spc="0" baseline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 ELrify</a:t>
          </a:r>
          <a:endParaRPr lang="en-US" sz="3200" b="1" i="0" cap="none" spc="0">
            <a:ln w="0"/>
            <a:solidFill>
              <a:srgbClr val="00B05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  <xdr:oneCellAnchor>
    <xdr:from>
      <xdr:col>7</xdr:col>
      <xdr:colOff>200025</xdr:colOff>
      <xdr:row>0</xdr:row>
      <xdr:rowOff>133350</xdr:rowOff>
    </xdr:from>
    <xdr:ext cx="3686175" cy="1811522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2188B01B-CC63-4110-81D7-2CB37DC5FEBE}"/>
            </a:ext>
          </a:extLst>
        </xdr:cNvPr>
        <xdr:cNvSpPr/>
      </xdr:nvSpPr>
      <xdr:spPr>
        <a:xfrm>
          <a:off x="6057900" y="133350"/>
          <a:ext cx="3686175" cy="181152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ar-SA" sz="2400" b="1" i="0" cap="none" spc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لاتنسونا</a:t>
          </a:r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 بصالح دعاؤكم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زكاة العلم نشره 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محمد الريفى</a:t>
          </a:r>
        </a:p>
        <a:p>
          <a:pPr algn="ctr"/>
          <a:endParaRPr lang="en-US" sz="2400" b="1" i="0" cap="none" spc="0">
            <a:ln/>
            <a:solidFill>
              <a:srgbClr val="00B050"/>
            </a:solidFill>
            <a:effectLst/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28574</xdr:rowOff>
    </xdr:from>
    <xdr:to>
      <xdr:col>8</xdr:col>
      <xdr:colOff>714375</xdr:colOff>
      <xdr:row>6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229308250" y="295274"/>
          <a:ext cx="10210799" cy="1000126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200" b="1" i="0" u="none" strike="noStrike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فى 1 يناير 2010 اشترت شركة الوطنية للدواجن الة تقطيع  بمبلغ 220000 ج </a:t>
          </a:r>
          <a:r>
            <a:rPr lang="ar-EG" sz="1200" b="1" i="0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ويتوقع استخدامها  فى الانتاج لمدة 4 سنوات وتباع بعدها كخرده بمبلغ 20000 ج </a:t>
          </a:r>
          <a:r>
            <a:rPr lang="ar-EG" sz="12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 </a:t>
          </a:r>
          <a:endParaRPr lang="ar-EG" sz="1200">
            <a:effectLst/>
            <a:latin typeface="Segoe UI Semibold" panose="020B0702040204020203" pitchFamily="34" charset="0"/>
            <a:cs typeface="Segoe UI Semibold" panose="020B0702040204020203" pitchFamily="34" charset="0"/>
          </a:endParaRPr>
        </a:p>
        <a:p>
          <a:pPr algn="r" rtl="1"/>
          <a:r>
            <a:rPr lang="ar-EG" sz="1200" b="1">
              <a:latin typeface="Segoe UI Semibold" panose="020B0702040204020203" pitchFamily="34" charset="0"/>
              <a:cs typeface="Segoe UI Semibold" panose="020B0702040204020203" pitchFamily="34" charset="0"/>
            </a:rPr>
            <a:t>والمطلوب منك هو :</a:t>
          </a:r>
          <a:endParaRPr lang="en-US" sz="1200" b="1">
            <a:latin typeface="Segoe UI Semibold" panose="020B0702040204020203" pitchFamily="34" charset="0"/>
            <a:cs typeface="Segoe UI Semibold" panose="020B0702040204020203" pitchFamily="34" charset="0"/>
          </a:endParaRPr>
        </a:p>
        <a:p>
          <a:pPr algn="r" rtl="1"/>
          <a:r>
            <a:rPr lang="ar-EG" sz="1200" b="1">
              <a:latin typeface="Segoe UI Semibold" panose="020B0702040204020203" pitchFamily="34" charset="0"/>
              <a:cs typeface="Segoe UI Semibold" panose="020B0702040204020203" pitchFamily="34" charset="0"/>
            </a:rPr>
            <a:t>تحديد مصروف الاهتلاك السنوى وفق طريقة القسط المتناقص يدويا </a:t>
          </a:r>
        </a:p>
        <a:p>
          <a:pPr algn="r" rtl="1"/>
          <a:r>
            <a:rPr lang="ar-EG" sz="1200" b="1">
              <a:latin typeface="Segoe UI Semibold" panose="020B0702040204020203" pitchFamily="34" charset="0"/>
              <a:cs typeface="Segoe UI Semibold" panose="020B0702040204020203" pitchFamily="34" charset="0"/>
            </a:rPr>
            <a:t>وباستخدام الدالة</a:t>
          </a:r>
          <a:r>
            <a:rPr lang="en-US" sz="1200" b="1" baseline="0">
              <a:latin typeface="Segoe UI Semibold" panose="020B0702040204020203" pitchFamily="34" charset="0"/>
              <a:cs typeface="Segoe UI Semibold" panose="020B0702040204020203" pitchFamily="34" charset="0"/>
            </a:rPr>
            <a:t> DDB</a:t>
          </a:r>
          <a:r>
            <a:rPr lang="ar-EG" sz="1200" b="1">
              <a:latin typeface="Segoe UI Semibold" panose="020B0702040204020203" pitchFamily="34" charset="0"/>
              <a:cs typeface="Segoe UI Semibold" panose="020B0702040204020203" pitchFamily="34" charset="0"/>
            </a:rPr>
            <a:t> (</a:t>
          </a:r>
          <a:r>
            <a:rPr lang="en-US" sz="12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Double Declining Balance</a:t>
          </a:r>
          <a:r>
            <a:rPr lang="ar-EG" sz="1200" b="1">
              <a:latin typeface="Segoe UI Semibold" panose="020B0702040204020203" pitchFamily="34" charset="0"/>
              <a:cs typeface="Segoe UI Semibold" panose="020B0702040204020203" pitchFamily="34" charset="0"/>
            </a:rPr>
            <a:t>)</a:t>
          </a:r>
          <a:endParaRPr lang="en-US" sz="1200" b="1">
            <a:latin typeface="Segoe UI Semibold" panose="020B0702040204020203" pitchFamily="34" charset="0"/>
            <a:cs typeface="Segoe UI Semibold" panose="020B0702040204020203" pitchFamily="34" charset="0"/>
          </a:endParaRPr>
        </a:p>
      </xdr:txBody>
    </xdr:sp>
    <xdr:clientData/>
  </xdr:twoCellAnchor>
  <xdr:twoCellAnchor editAs="oneCell">
    <xdr:from>
      <xdr:col>4</xdr:col>
      <xdr:colOff>9524</xdr:colOff>
      <xdr:row>8</xdr:row>
      <xdr:rowOff>19050</xdr:rowOff>
    </xdr:from>
    <xdr:to>
      <xdr:col>8</xdr:col>
      <xdr:colOff>714374</xdr:colOff>
      <xdr:row>23</xdr:row>
      <xdr:rowOff>75782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308251" y="1381125"/>
          <a:ext cx="5410200" cy="334285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</xdr:row>
      <xdr:rowOff>19050</xdr:rowOff>
    </xdr:from>
    <xdr:to>
      <xdr:col>4</xdr:col>
      <xdr:colOff>0</xdr:colOff>
      <xdr:row>23</xdr:row>
      <xdr:rowOff>19051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234727975" y="3581400"/>
          <a:ext cx="5724525" cy="1085851"/>
        </a:xfrm>
        <a:prstGeom prst="rect">
          <a:avLst/>
        </a:prstGeom>
        <a:solidFill>
          <a:srgbClr val="8EF769">
            <a:alpha val="50000"/>
          </a:srgb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rtl="1"/>
          <a:r>
            <a:rPr lang="ar-EG" sz="11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ملاحظات على الطريقة اليدوية</a:t>
          </a:r>
        </a:p>
        <a:p>
          <a:pPr rtl="1"/>
          <a:r>
            <a:rPr lang="ar-EG" sz="11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للتوصل الى قسط الاهتلاك السنوي  وفقا لهذه الطريقة نقوم بعمل الخطوات التالية  : </a:t>
          </a:r>
          <a:endParaRPr lang="en-US" sz="1100">
            <a:solidFill>
              <a:schemeClr val="dk1"/>
            </a:solidFill>
            <a:effectLst/>
            <a:latin typeface="Segoe UI Semibold" panose="020B0702040204020203" pitchFamily="34" charset="0"/>
            <a:ea typeface="+mn-ea"/>
            <a:cs typeface="Segoe UI Semibold" panose="020B0702040204020203" pitchFamily="34" charset="0"/>
          </a:endParaRPr>
        </a:p>
        <a:p>
          <a:pPr rtl="1"/>
          <a:r>
            <a:rPr lang="ar-EG" sz="11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1-يحسب ضعف معدل القسط الثابت هكذا (2÷العمر الانتاجى) او ( نسبة القسط الثابت ×2)</a:t>
          </a:r>
          <a:endParaRPr lang="en-US" sz="1100">
            <a:solidFill>
              <a:schemeClr val="dk1"/>
            </a:solidFill>
            <a:effectLst/>
            <a:latin typeface="Segoe UI Semibold" panose="020B0702040204020203" pitchFamily="34" charset="0"/>
            <a:ea typeface="+mn-ea"/>
            <a:cs typeface="Segoe UI Semibold" panose="020B0702040204020203" pitchFamily="34" charset="0"/>
          </a:endParaRPr>
        </a:p>
        <a:p>
          <a:pPr rtl="1"/>
          <a:r>
            <a:rPr lang="ar-EG" sz="11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2-القيمة الدفترية للاصل * نسبة الاهلاك (ناتج الخطوه الأولى)</a:t>
          </a:r>
          <a:endParaRPr lang="en-US" sz="1100">
            <a:solidFill>
              <a:schemeClr val="dk1"/>
            </a:solidFill>
            <a:effectLst/>
            <a:latin typeface="Segoe UI Semibold" panose="020B0702040204020203" pitchFamily="34" charset="0"/>
            <a:ea typeface="+mn-ea"/>
            <a:cs typeface="Segoe UI Semibold" panose="020B0702040204020203" pitchFamily="34" charset="0"/>
          </a:endParaRPr>
        </a:p>
        <a:p>
          <a:pPr rtl="1"/>
          <a:r>
            <a:rPr lang="ar-EG" sz="11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3-فى الفترة الاخيره يتوقف احتساب الاهلاك عندما تساوى القيمة الدفترية قيمة الخرده .</a:t>
          </a:r>
          <a:endParaRPr lang="en-US" sz="1100">
            <a:solidFill>
              <a:schemeClr val="dk1"/>
            </a:solidFill>
            <a:effectLst/>
            <a:latin typeface="Segoe UI Semibold" panose="020B0702040204020203" pitchFamily="34" charset="0"/>
            <a:ea typeface="+mn-ea"/>
            <a:cs typeface="Segoe UI Semibold" panose="020B0702040204020203" pitchFamily="34" charset="0"/>
          </a:endParaRPr>
        </a:p>
        <a:p>
          <a:pPr algn="r" rtl="1"/>
          <a:endParaRPr lang="ar-EG" sz="1100"/>
        </a:p>
      </xdr:txBody>
    </xdr:sp>
    <xdr:clientData/>
  </xdr:twoCellAnchor>
  <xdr:twoCellAnchor editAs="oneCell">
    <xdr:from>
      <xdr:col>6</xdr:col>
      <xdr:colOff>66674</xdr:colOff>
      <xdr:row>24</xdr:row>
      <xdr:rowOff>47624</xdr:rowOff>
    </xdr:from>
    <xdr:to>
      <xdr:col>8</xdr:col>
      <xdr:colOff>704850</xdr:colOff>
      <xdr:row>26</xdr:row>
      <xdr:rowOff>66674</xdr:rowOff>
    </xdr:to>
    <xdr:pic>
      <xdr:nvPicPr>
        <xdr:cNvPr id="13" name="Pictur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317775" y="4905374"/>
          <a:ext cx="2409826" cy="904875"/>
        </a:xfrm>
        <a:prstGeom prst="rect">
          <a:avLst/>
        </a:prstGeom>
      </xdr:spPr>
    </xdr:pic>
    <xdr:clientData/>
  </xdr:twoCellAnchor>
  <xdr:oneCellAnchor>
    <xdr:from>
      <xdr:col>5</xdr:col>
      <xdr:colOff>1162050</xdr:colOff>
      <xdr:row>25</xdr:row>
      <xdr:rowOff>190500</xdr:rowOff>
    </xdr:from>
    <xdr:ext cx="2600324" cy="397738"/>
    <xdr:sp macro="" textlink="">
      <xdr:nvSpPr>
        <xdr:cNvPr id="14" name="Rectangle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11229203476" y="5715000"/>
          <a:ext cx="2600324" cy="39773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20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BY:Mohamed</a:t>
          </a:r>
          <a:r>
            <a:rPr lang="en-US" sz="2000" b="0" cap="none" spc="0" baseline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 ELrify</a:t>
          </a:r>
          <a:endParaRPr lang="en-US" sz="2000" b="0" cap="none" spc="0">
            <a:ln w="0"/>
            <a:solidFill>
              <a:srgbClr val="2B8156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Freehand471 BT" panose="03080802040402060304" pitchFamily="66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13</xdr:row>
      <xdr:rowOff>152401</xdr:rowOff>
    </xdr:from>
    <xdr:to>
      <xdr:col>4</xdr:col>
      <xdr:colOff>790575</xdr:colOff>
      <xdr:row>19</xdr:row>
      <xdr:rowOff>47626</xdr:rowOff>
    </xdr:to>
    <xdr:sp macro="" textlink="">
      <xdr:nvSpPr>
        <xdr:cNvPr id="2" name="Arrow: Left 1">
          <a:extLst>
            <a:ext uri="{FF2B5EF4-FFF2-40B4-BE49-F238E27FC236}">
              <a16:creationId xmlns:a16="http://schemas.microsoft.com/office/drawing/2014/main" id="{19C730ED-B5A1-48F3-BD2D-A43741697A14}"/>
            </a:ext>
          </a:extLst>
        </xdr:cNvPr>
        <xdr:cNvSpPr/>
      </xdr:nvSpPr>
      <xdr:spPr>
        <a:xfrm>
          <a:off x="2771775" y="2619376"/>
          <a:ext cx="1485900" cy="9906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SA" sz="1200" b="1"/>
            <a:t>اهلاك</a:t>
          </a:r>
          <a:r>
            <a:rPr lang="ar-SA" sz="1200" b="1" baseline="0"/>
            <a:t> الفترة بالكامل</a:t>
          </a:r>
          <a:endParaRPr lang="ar-EG" sz="12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381000</xdr:colOff>
      <xdr:row>12</xdr:row>
      <xdr:rowOff>57150</xdr:rowOff>
    </xdr:from>
    <xdr:to>
      <xdr:col>15</xdr:col>
      <xdr:colOff>314325</xdr:colOff>
      <xdr:row>13</xdr:row>
      <xdr:rowOff>95250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8FB8AAC1-CDCC-4F74-B713-FE024D7BA803}"/>
            </a:ext>
          </a:extLst>
        </xdr:cNvPr>
        <xdr:cNvSpPr/>
      </xdr:nvSpPr>
      <xdr:spPr>
        <a:xfrm>
          <a:off x="15659100" y="2533650"/>
          <a:ext cx="619125" cy="2571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1" displayName="Table1" ref="A7:B13" totalsRowCount="1" headerRowDxfId="10" dataDxfId="9" totalsRowDxfId="8">
  <autoFilter ref="A7:B12">
    <filterColumn colId="0" hiddenButton="1"/>
    <filterColumn colId="1" hiddenButton="1"/>
  </autoFilter>
  <tableColumns count="2">
    <tableColumn id="1" name="الفترات" totalsRowLabel="Total" dataDxfId="7" totalsRowDxfId="6">
      <calculatedColumnFormula>IF(ROW($A1)&lt;=$A$3+1,ROW($A1),"")</calculatedColumnFormula>
    </tableColumn>
    <tableColumn id="2" name="قسط الاهلاك" totalsRowFunction="sum" dataDxfId="5" totalsRowDxfId="4">
      <calculatedColumnFormula>SUM(IF(A8=1,ROUND(DDB($A$1,$A$2,$A$3,A8)*((DATEDIF($A$4,DATE(YEAR($A$4),12,31),"M")+1)/12),0),IFERROR(DDB($A$1,$A$2,$A$3,$A7)*(DATEDIF(DATE(YEAR($A$4),1,1),DATE(YEAR($A$4),MONTH($A$4),DAY($A$4)),"M")/12),0)),IF(A8&gt;1,IFERROR(DDB($A$1,$A$2,$A$3,$A9-1)*((12-(DATEDIF(DATE(YEAR($A$4),1,1),DATE(YEAR($A$4),MONTH($A$4),DAY($A$4)),"M")))/12),0),0)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5:B19" totalsRowShown="0" headerRowDxfId="3" dataDxfId="2">
  <autoFilter ref="A15:B19">
    <filterColumn colId="0" hiddenButton="1"/>
    <filterColumn colId="1" hiddenButton="1"/>
  </autoFilter>
  <tableColumns count="2">
    <tableColumn id="1" name="الفترات" dataDxfId="1"/>
    <tableColumn id="2" name="قسط الاهلاك" dataDxfId="0">
      <calculatedColumnFormula>DDB($A$1,$A$2,$A$3,A16)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facebook.com/groups/GROUP.xlxpert" TargetMode="External"/><Relationship Id="rId7" Type="http://schemas.openxmlformats.org/officeDocument/2006/relationships/hyperlink" Target="mailto:xls.financial@gmail.com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6" Type="http://schemas.openxmlformats.org/officeDocument/2006/relationships/hyperlink" Target="https://www.linkedin.com/in/mohamed-elrify-740533110/" TargetMode="External"/><Relationship Id="rId5" Type="http://schemas.openxmlformats.org/officeDocument/2006/relationships/hyperlink" Target="https://twitter.com/XlsElrify" TargetMode="External"/><Relationship Id="rId4" Type="http://schemas.openxmlformats.org/officeDocument/2006/relationships/hyperlink" Target="https://www.facebook.com/excelexpertacademy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excelfinancial1.blogspot.com.eg/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showGridLines="0" tabSelected="1" workbookViewId="0">
      <selection activeCell="O6" sqref="O6"/>
    </sheetView>
  </sheetViews>
  <sheetFormatPr defaultRowHeight="14.25" x14ac:dyDescent="0.2"/>
  <cols>
    <col min="1" max="1" width="14.875" customWidth="1"/>
    <col min="2" max="2" width="17" customWidth="1"/>
  </cols>
  <sheetData>
    <row r="3" spans="1:7" ht="61.5" customHeight="1" x14ac:dyDescent="0.2"/>
    <row r="4" spans="1:7" ht="15" x14ac:dyDescent="0.25">
      <c r="A4" s="106" t="s">
        <v>60</v>
      </c>
      <c r="B4" s="107"/>
      <c r="C4" s="107"/>
      <c r="D4" s="107"/>
      <c r="E4" s="107"/>
      <c r="F4" s="107"/>
      <c r="G4" s="107"/>
    </row>
    <row r="5" spans="1:7" ht="15" x14ac:dyDescent="0.25">
      <c r="A5" s="108" t="s">
        <v>61</v>
      </c>
      <c r="B5" s="109" t="s">
        <v>17</v>
      </c>
      <c r="C5" s="110"/>
      <c r="D5" s="110"/>
      <c r="E5" s="110"/>
      <c r="F5" s="110"/>
      <c r="G5" s="110"/>
    </row>
    <row r="6" spans="1:7" ht="15" x14ac:dyDescent="0.25">
      <c r="A6" s="108" t="s">
        <v>62</v>
      </c>
      <c r="B6" s="109" t="s">
        <v>63</v>
      </c>
      <c r="C6" s="110"/>
      <c r="D6" s="110"/>
      <c r="E6" s="110"/>
      <c r="F6" s="110"/>
      <c r="G6" s="110"/>
    </row>
    <row r="7" spans="1:7" ht="15" x14ac:dyDescent="0.25">
      <c r="A7" s="108" t="s">
        <v>64</v>
      </c>
      <c r="B7" s="111" t="s">
        <v>65</v>
      </c>
      <c r="C7" s="110"/>
      <c r="D7" s="110"/>
      <c r="E7" s="110"/>
      <c r="F7" s="110"/>
      <c r="G7" s="110"/>
    </row>
    <row r="8" spans="1:7" ht="16.5" customHeight="1" x14ac:dyDescent="0.25">
      <c r="A8" s="112" t="s">
        <v>66</v>
      </c>
      <c r="B8" s="113"/>
      <c r="C8" s="113"/>
      <c r="D8" s="113"/>
      <c r="E8" s="113"/>
      <c r="F8" s="113"/>
      <c r="G8" s="113"/>
    </row>
    <row r="9" spans="1:7" ht="15" x14ac:dyDescent="0.25">
      <c r="A9" s="108" t="s">
        <v>67</v>
      </c>
      <c r="B9" s="109" t="s">
        <v>18</v>
      </c>
      <c r="C9" s="110"/>
      <c r="D9" s="110"/>
      <c r="E9" s="110"/>
      <c r="F9" s="110"/>
      <c r="G9" s="110"/>
    </row>
    <row r="10" spans="1:7" ht="15" x14ac:dyDescent="0.25">
      <c r="A10" s="108" t="s">
        <v>68</v>
      </c>
      <c r="B10" s="109" t="s">
        <v>69</v>
      </c>
      <c r="C10" s="110"/>
      <c r="D10" s="110"/>
      <c r="E10" s="110"/>
      <c r="F10" s="110"/>
      <c r="G10" s="110"/>
    </row>
    <row r="11" spans="1:7" ht="15" x14ac:dyDescent="0.25">
      <c r="A11" s="108" t="s">
        <v>70</v>
      </c>
      <c r="B11" s="109" t="s">
        <v>71</v>
      </c>
      <c r="C11" s="110"/>
      <c r="D11" s="110"/>
      <c r="E11" s="110"/>
      <c r="F11" s="110"/>
      <c r="G11" s="110"/>
    </row>
    <row r="12" spans="1:7" ht="15" x14ac:dyDescent="0.25">
      <c r="A12" s="108" t="s">
        <v>72</v>
      </c>
      <c r="B12" s="109" t="s">
        <v>73</v>
      </c>
      <c r="C12" s="110"/>
      <c r="D12" s="110"/>
      <c r="E12" s="110"/>
      <c r="F12" s="110"/>
      <c r="G12" s="110"/>
    </row>
    <row r="13" spans="1:7" ht="15" x14ac:dyDescent="0.25">
      <c r="A13" s="108" t="s">
        <v>74</v>
      </c>
      <c r="B13" s="109" t="s">
        <v>75</v>
      </c>
      <c r="C13" s="110"/>
      <c r="D13" s="110"/>
      <c r="E13" s="110"/>
      <c r="F13" s="110"/>
      <c r="G13" s="110"/>
    </row>
    <row r="14" spans="1:7" x14ac:dyDescent="0.2">
      <c r="A14" s="114"/>
      <c r="B14" s="114"/>
      <c r="C14" s="114"/>
      <c r="D14" s="114"/>
      <c r="E14" s="114"/>
      <c r="F14" s="114"/>
      <c r="G14" s="114"/>
    </row>
  </sheetData>
  <hyperlinks>
    <hyperlink ref="B5" r:id="rId1"/>
    <hyperlink ref="B9" r:id="rId2"/>
    <hyperlink ref="B10" r:id="rId3"/>
    <hyperlink ref="B11" r:id="rId4"/>
    <hyperlink ref="B12" r:id="rId5"/>
    <hyperlink ref="B13" r:id="rId6"/>
    <hyperlink ref="B6" r:id="rId7"/>
  </hyperlinks>
  <pageMargins left="0.7" right="0.7" top="0.75" bottom="0.75" header="0.3" footer="0.3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rightToLeft="1" topLeftCell="A16" zoomScaleNormal="100" workbookViewId="0">
      <selection activeCell="B28" sqref="B28"/>
    </sheetView>
  </sheetViews>
  <sheetFormatPr defaultRowHeight="14.25" x14ac:dyDescent="0.2"/>
  <cols>
    <col min="1" max="1" width="9.25" customWidth="1"/>
    <col min="2" max="2" width="13.625" customWidth="1"/>
    <col min="3" max="3" width="17.75" customWidth="1"/>
    <col min="4" max="4" width="34.5" customWidth="1"/>
    <col min="5" max="5" width="23.125" customWidth="1"/>
    <col min="6" max="6" width="15.375" customWidth="1"/>
    <col min="8" max="8" width="14.25" customWidth="1"/>
    <col min="9" max="9" width="9.625" customWidth="1"/>
    <col min="13" max="13" width="0" hidden="1" customWidth="1"/>
  </cols>
  <sheetData>
    <row r="1" spans="1:13" ht="21" thickBot="1" x14ac:dyDescent="0.4">
      <c r="A1" s="80" t="s">
        <v>6</v>
      </c>
      <c r="B1" s="80"/>
      <c r="C1" s="80"/>
      <c r="D1" s="80"/>
      <c r="E1" s="80"/>
      <c r="F1" s="80"/>
      <c r="G1" s="80"/>
      <c r="H1" s="80"/>
      <c r="I1" s="80"/>
    </row>
    <row r="8" spans="1:13" ht="0.75" customHeight="1" thickBot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13" ht="20.25" x14ac:dyDescent="0.35">
      <c r="A9" s="4" t="s">
        <v>0</v>
      </c>
      <c r="B9" s="4"/>
      <c r="C9" s="4"/>
      <c r="D9" s="4">
        <v>220000</v>
      </c>
      <c r="F9" s="3"/>
      <c r="G9" s="3"/>
      <c r="H9" s="3"/>
      <c r="I9" s="3"/>
    </row>
    <row r="10" spans="1:13" ht="20.25" x14ac:dyDescent="0.35">
      <c r="A10" s="4" t="s">
        <v>1</v>
      </c>
      <c r="B10" s="4"/>
      <c r="C10" s="4"/>
      <c r="D10" s="4">
        <v>20000</v>
      </c>
      <c r="F10" s="3"/>
      <c r="G10" s="3"/>
      <c r="H10" s="3"/>
      <c r="I10" s="3"/>
    </row>
    <row r="11" spans="1:13" ht="20.25" x14ac:dyDescent="0.35">
      <c r="A11" s="4" t="s">
        <v>2</v>
      </c>
      <c r="B11" s="4"/>
      <c r="C11" s="4"/>
      <c r="D11" s="4">
        <v>4</v>
      </c>
      <c r="F11" s="3"/>
      <c r="G11" s="3"/>
      <c r="H11" s="3"/>
      <c r="I11" s="3"/>
    </row>
    <row r="12" spans="1:13" ht="17.25" x14ac:dyDescent="0.2">
      <c r="A12" s="9" t="s">
        <v>7</v>
      </c>
      <c r="B12" s="9" t="s">
        <v>11</v>
      </c>
      <c r="C12" s="8" t="s">
        <v>10</v>
      </c>
      <c r="D12" s="8" t="s">
        <v>8</v>
      </c>
    </row>
    <row r="13" spans="1:13" ht="17.25" x14ac:dyDescent="0.3">
      <c r="A13" s="5">
        <v>2010</v>
      </c>
      <c r="B13" s="5">
        <v>1</v>
      </c>
      <c r="C13" s="31">
        <f>DDB($D$9,$D$10,$D$11,$B13,200%)</f>
        <v>110000</v>
      </c>
      <c r="D13" s="6" t="str">
        <f ca="1">_xlfn.FORMULATEXT(C13)</f>
        <v>=DDB($D$9,$D$10,$D$11,$B13,200%)</v>
      </c>
      <c r="E13" s="1"/>
    </row>
    <row r="14" spans="1:13" ht="20.25" x14ac:dyDescent="0.35">
      <c r="A14" s="5">
        <f>A13+1</f>
        <v>2011</v>
      </c>
      <c r="B14" s="5">
        <v>2</v>
      </c>
      <c r="C14" s="32">
        <f t="shared" ref="C14:C16" si="0">DDB($D$9,$D$10,$D$11,$B14,200%)</f>
        <v>55000</v>
      </c>
      <c r="D14" s="6" t="str">
        <f t="shared" ref="D14:D16" ca="1" si="1">_xlfn.FORMULATEXT(C14)</f>
        <v>=DDB($D$9,$D$10,$D$11,$B14,200%)</v>
      </c>
      <c r="E14" s="1"/>
      <c r="M14" s="4"/>
    </row>
    <row r="15" spans="1:13" ht="20.25" x14ac:dyDescent="0.35">
      <c r="A15" s="5">
        <f t="shared" ref="A15:A16" si="2">A14+1</f>
        <v>2012</v>
      </c>
      <c r="B15" s="5">
        <v>3</v>
      </c>
      <c r="C15" s="32">
        <f t="shared" si="0"/>
        <v>27500</v>
      </c>
      <c r="D15" s="6" t="str">
        <f t="shared" ca="1" si="1"/>
        <v>=DDB($D$9,$D$10,$D$11,$B15,200%)</v>
      </c>
      <c r="E15" s="1"/>
      <c r="M15" s="4"/>
    </row>
    <row r="16" spans="1:13" ht="20.25" x14ac:dyDescent="0.35">
      <c r="A16" s="5">
        <f t="shared" si="2"/>
        <v>2013</v>
      </c>
      <c r="B16" s="5">
        <v>4</v>
      </c>
      <c r="C16" s="23">
        <f t="shared" si="0"/>
        <v>7500</v>
      </c>
      <c r="D16" s="6" t="str">
        <f t="shared" ca="1" si="1"/>
        <v>=DDB($D$9,$D$10,$D$11,$B16,200%)</v>
      </c>
      <c r="E16" s="1"/>
      <c r="M16" s="4"/>
    </row>
    <row r="17" spans="1:9" ht="17.25" x14ac:dyDescent="0.3">
      <c r="A17" s="7" t="s">
        <v>9</v>
      </c>
      <c r="B17" s="7"/>
      <c r="C17" s="8">
        <f>SUM(C13:C16)</f>
        <v>200000</v>
      </c>
      <c r="D17" s="8"/>
    </row>
    <row r="24" spans="1:9" ht="16.5" thickBot="1" x14ac:dyDescent="0.3">
      <c r="A24" s="10" t="s">
        <v>13</v>
      </c>
      <c r="B24" s="10"/>
      <c r="C24" s="10"/>
      <c r="D24" s="10"/>
      <c r="E24" s="10"/>
      <c r="F24" s="10"/>
      <c r="G24" s="11"/>
      <c r="H24" s="11"/>
      <c r="I24" s="11"/>
    </row>
    <row r="25" spans="1:9" ht="52.5" customHeight="1" x14ac:dyDescent="0.2">
      <c r="A25" s="12" t="s">
        <v>3</v>
      </c>
      <c r="B25" s="12" t="s">
        <v>4</v>
      </c>
      <c r="C25" s="8" t="s">
        <v>14</v>
      </c>
      <c r="D25" s="8" t="s">
        <v>15</v>
      </c>
      <c r="E25" s="12" t="s">
        <v>5</v>
      </c>
      <c r="F25" s="16" t="s">
        <v>12</v>
      </c>
      <c r="G25" s="17"/>
      <c r="H25" s="18"/>
      <c r="I25" s="19"/>
    </row>
    <row r="26" spans="1:9" ht="17.25" x14ac:dyDescent="0.3">
      <c r="A26" s="5">
        <v>0</v>
      </c>
      <c r="B26" s="33"/>
      <c r="C26" s="34"/>
      <c r="D26" s="35"/>
      <c r="E26" s="33"/>
      <c r="F26" s="36">
        <f>$D$9</f>
        <v>220000</v>
      </c>
      <c r="G26" s="20"/>
      <c r="H26" s="21"/>
      <c r="I26" s="22"/>
    </row>
    <row r="27" spans="1:9" ht="17.25" x14ac:dyDescent="0.3">
      <c r="A27" s="5">
        <v>1</v>
      </c>
      <c r="B27" s="33">
        <f>$F26</f>
        <v>220000</v>
      </c>
      <c r="C27" s="34">
        <f t="shared" ref="C27:C30" si="3">2/$D$11</f>
        <v>0.5</v>
      </c>
      <c r="D27" s="35">
        <f>B27*C27</f>
        <v>110000</v>
      </c>
      <c r="E27" s="33">
        <f>SUM($D$27:D27)</f>
        <v>110000</v>
      </c>
      <c r="F27" s="36">
        <f>$F$26-E27</f>
        <v>110000</v>
      </c>
      <c r="G27" s="20"/>
      <c r="H27" s="21"/>
      <c r="I27" s="22"/>
    </row>
    <row r="28" spans="1:9" ht="17.25" x14ac:dyDescent="0.3">
      <c r="A28" s="5">
        <v>2</v>
      </c>
      <c r="B28" s="33">
        <f t="shared" ref="B28:B30" si="4">$F27</f>
        <v>110000</v>
      </c>
      <c r="C28" s="34">
        <f t="shared" si="3"/>
        <v>0.5</v>
      </c>
      <c r="D28" s="35">
        <f t="shared" ref="D28:D29" si="5">B28*C28</f>
        <v>55000</v>
      </c>
      <c r="E28" s="33">
        <f>SUM($D$27:D28)</f>
        <v>165000</v>
      </c>
      <c r="F28" s="36">
        <f t="shared" ref="F28:F30" si="6">$F$26-E28</f>
        <v>55000</v>
      </c>
      <c r="G28" s="20"/>
      <c r="H28" s="21"/>
      <c r="I28" s="22"/>
    </row>
    <row r="29" spans="1:9" ht="17.25" x14ac:dyDescent="0.3">
      <c r="A29" s="5">
        <v>3</v>
      </c>
      <c r="B29" s="33">
        <f t="shared" si="4"/>
        <v>55000</v>
      </c>
      <c r="C29" s="34">
        <f t="shared" si="3"/>
        <v>0.5</v>
      </c>
      <c r="D29" s="35">
        <f t="shared" si="5"/>
        <v>27500</v>
      </c>
      <c r="E29" s="33">
        <f>SUM($D$27:D29)</f>
        <v>192500</v>
      </c>
      <c r="F29" s="36">
        <f t="shared" si="6"/>
        <v>27500</v>
      </c>
      <c r="G29" s="26"/>
      <c r="H29" s="15"/>
      <c r="I29" s="27" t="s">
        <v>17</v>
      </c>
    </row>
    <row r="30" spans="1:9" ht="17.25" x14ac:dyDescent="0.3">
      <c r="A30" s="13">
        <v>4</v>
      </c>
      <c r="B30" s="37">
        <f t="shared" si="4"/>
        <v>27500</v>
      </c>
      <c r="C30" s="38">
        <f t="shared" si="3"/>
        <v>0.5</v>
      </c>
      <c r="D30" s="9">
        <f>$F$29-$D$10</f>
        <v>7500</v>
      </c>
      <c r="E30" s="37">
        <f>SUM($D$27:D30)</f>
        <v>200000</v>
      </c>
      <c r="F30" s="39">
        <f t="shared" si="6"/>
        <v>20000</v>
      </c>
      <c r="G30" s="26"/>
      <c r="H30" s="15"/>
      <c r="I30" s="27" t="s">
        <v>18</v>
      </c>
    </row>
    <row r="31" spans="1:9" ht="18" thickBot="1" x14ac:dyDescent="0.35">
      <c r="A31" s="24"/>
      <c r="B31" s="25"/>
      <c r="C31" s="25"/>
      <c r="D31" s="8">
        <f>SUM(D27:D30)</f>
        <v>200000</v>
      </c>
      <c r="E31" s="25"/>
      <c r="F31" s="25"/>
      <c r="G31" s="28"/>
      <c r="H31" s="29"/>
      <c r="I31" s="30" t="s">
        <v>19</v>
      </c>
    </row>
    <row r="32" spans="1:9" ht="20.25" x14ac:dyDescent="0.3">
      <c r="A32" s="14" t="s">
        <v>16</v>
      </c>
      <c r="B32" s="14"/>
      <c r="C32" s="14"/>
      <c r="D32" s="14"/>
      <c r="E32" s="14"/>
      <c r="F32" s="14"/>
      <c r="G32" s="81" t="s">
        <v>20</v>
      </c>
      <c r="H32" s="81"/>
      <c r="I32" s="81"/>
    </row>
  </sheetData>
  <mergeCells count="2">
    <mergeCell ref="A1:I1"/>
    <mergeCell ref="G32:I32"/>
  </mergeCells>
  <hyperlinks>
    <hyperlink ref="I29" r:id="rId1"/>
    <hyperlink ref="I30" r:id="rId2"/>
    <hyperlink ref="I31" r:id="rId3"/>
  </hyperlinks>
  <pageMargins left="0.7" right="0.7" top="0.75" bottom="0.75" header="0.3" footer="0.3"/>
  <pageSetup paperSize="9" orientation="portrait" horizontalDpi="200" verticalDpi="200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workbookViewId="0">
      <selection activeCell="C6" sqref="C6"/>
    </sheetView>
  </sheetViews>
  <sheetFormatPr defaultRowHeight="14.25" x14ac:dyDescent="0.2"/>
  <cols>
    <col min="1" max="1" width="26.375" customWidth="1"/>
    <col min="3" max="3" width="22.375" customWidth="1"/>
    <col min="4" max="4" width="64.5" customWidth="1"/>
  </cols>
  <sheetData>
    <row r="1" spans="1:4" ht="20.25" x14ac:dyDescent="0.35">
      <c r="A1" s="4" t="s">
        <v>0</v>
      </c>
      <c r="B1" s="4"/>
      <c r="C1" s="4"/>
      <c r="D1" s="4">
        <v>220000</v>
      </c>
    </row>
    <row r="2" spans="1:4" ht="20.25" x14ac:dyDescent="0.35">
      <c r="A2" s="4" t="s">
        <v>1</v>
      </c>
      <c r="B2" s="4"/>
      <c r="C2" s="4"/>
      <c r="D2" s="4">
        <v>20000</v>
      </c>
    </row>
    <row r="3" spans="1:4" ht="20.25" x14ac:dyDescent="0.35">
      <c r="A3" s="4" t="s">
        <v>2</v>
      </c>
      <c r="B3" s="4"/>
      <c r="C3" s="4"/>
      <c r="D3" s="4">
        <v>4</v>
      </c>
    </row>
    <row r="4" spans="1:4" ht="17.25" x14ac:dyDescent="0.2">
      <c r="A4" s="9" t="s">
        <v>7</v>
      </c>
      <c r="B4" s="9" t="s">
        <v>11</v>
      </c>
      <c r="C4" s="8" t="s">
        <v>10</v>
      </c>
      <c r="D4" s="8" t="s">
        <v>8</v>
      </c>
    </row>
    <row r="5" spans="1:4" ht="17.25" x14ac:dyDescent="0.3">
      <c r="A5" s="5">
        <v>2010</v>
      </c>
      <c r="B5" s="5">
        <v>1</v>
      </c>
      <c r="C5" s="31">
        <f>MIN(($D$1-SUM(C$4:C4))*(2/$D$3),($D$1-$D$2-SUM(C$4:C4)))</f>
        <v>110000</v>
      </c>
      <c r="D5" s="6" t="str">
        <f ca="1">_xlfn.FORMULATEXT(C5)</f>
        <v>=MIN(($D$1-SUM(C$4:C4))*(2/$D$3),($D$1-$D$2-SUM(C$4:C4)))</v>
      </c>
    </row>
    <row r="6" spans="1:4" ht="17.25" x14ac:dyDescent="0.3">
      <c r="A6" s="5">
        <f>A5+1</f>
        <v>2011</v>
      </c>
      <c r="B6" s="5">
        <v>2</v>
      </c>
      <c r="C6" s="31">
        <f>MIN(($D$1-SUM(C$4:C5))*(2/$D$3),($D$1-$D$2-SUM(C$4:C5)))</f>
        <v>55000</v>
      </c>
      <c r="D6" s="6" t="str">
        <f t="shared" ref="D6:D8" ca="1" si="0">_xlfn.FORMULATEXT(C6)</f>
        <v>=MIN(($D$1-SUM(C$4:C5))*(2/$D$3),($D$1-$D$2-SUM(C$4:C5)))</v>
      </c>
    </row>
    <row r="7" spans="1:4" ht="17.25" x14ac:dyDescent="0.3">
      <c r="A7" s="5">
        <f t="shared" ref="A7:A8" si="1">A6+1</f>
        <v>2012</v>
      </c>
      <c r="B7" s="5">
        <v>3</v>
      </c>
      <c r="C7" s="31">
        <f>MIN(($D$1-SUM(C$4:C6))*(2/$D$3),($D$1-$D$2-SUM(C$4:C6)))</f>
        <v>27500</v>
      </c>
      <c r="D7" s="6" t="str">
        <f t="shared" ca="1" si="0"/>
        <v>=MIN(($D$1-SUM(C$4:C6))*(2/$D$3),($D$1-$D$2-SUM(C$4:C6)))</v>
      </c>
    </row>
    <row r="8" spans="1:4" ht="17.25" x14ac:dyDescent="0.3">
      <c r="A8" s="5">
        <f t="shared" si="1"/>
        <v>2013</v>
      </c>
      <c r="B8" s="5">
        <v>4</v>
      </c>
      <c r="C8" s="31">
        <f>MIN(($D$1-SUM(C$4:C7))*(2/$D$3),($D$1-$D$2-SUM(C$4:C7)))</f>
        <v>7500</v>
      </c>
      <c r="D8" s="6" t="str">
        <f t="shared" ca="1" si="0"/>
        <v>=MIN(($D$1-SUM(C$4:C7))*(2/$D$3),($D$1-$D$2-SUM(C$4:C7)))</v>
      </c>
    </row>
    <row r="9" spans="1:4" ht="17.25" x14ac:dyDescent="0.3">
      <c r="A9" s="7" t="s">
        <v>9</v>
      </c>
      <c r="B9" s="7"/>
      <c r="C9" s="7">
        <f>MIN(($D$1-SUM(C$4:C8))*(2/$D$3),($D$1-$D$2-SUM(C$4:C8)))</f>
        <v>0</v>
      </c>
      <c r="D9" s="8"/>
    </row>
    <row r="10" spans="1:4" ht="23.25" x14ac:dyDescent="0.2">
      <c r="A10" s="82" t="s">
        <v>22</v>
      </c>
      <c r="B10" s="82"/>
      <c r="C10" s="82"/>
      <c r="D10" s="82"/>
    </row>
  </sheetData>
  <mergeCells count="1">
    <mergeCell ref="A10:D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E10" sqref="E10"/>
    </sheetView>
  </sheetViews>
  <sheetFormatPr defaultRowHeight="14.25" x14ac:dyDescent="0.2"/>
  <cols>
    <col min="1" max="1" width="13.625" customWidth="1"/>
    <col min="2" max="2" width="20.875" customWidth="1"/>
    <col min="3" max="3" width="2" customWidth="1"/>
    <col min="4" max="4" width="9" customWidth="1"/>
    <col min="5" max="5" width="14" customWidth="1"/>
    <col min="6" max="6" width="12" bestFit="1" customWidth="1"/>
    <col min="7" max="7" width="12" customWidth="1"/>
    <col min="8" max="8" width="13.375" customWidth="1"/>
    <col min="9" max="9" width="25.125" customWidth="1"/>
    <col min="10" max="12" width="21.875" customWidth="1"/>
    <col min="13" max="13" width="4.25" customWidth="1"/>
    <col min="14" max="16" width="9" hidden="1" customWidth="1"/>
    <col min="17" max="17" width="20.25" hidden="1" customWidth="1"/>
  </cols>
  <sheetData>
    <row r="1" spans="1:17" ht="15" x14ac:dyDescent="0.25">
      <c r="A1" s="49">
        <v>22000</v>
      </c>
      <c r="B1" s="50" t="s">
        <v>23</v>
      </c>
      <c r="E1" s="75"/>
      <c r="F1" s="75"/>
    </row>
    <row r="2" spans="1:17" ht="15" x14ac:dyDescent="0.25">
      <c r="A2" s="49">
        <v>2000</v>
      </c>
      <c r="B2" s="50" t="s">
        <v>24</v>
      </c>
    </row>
    <row r="3" spans="1:17" ht="15" x14ac:dyDescent="0.25">
      <c r="A3" s="51">
        <v>4</v>
      </c>
      <c r="B3" s="50" t="s">
        <v>25</v>
      </c>
    </row>
    <row r="4" spans="1:17" ht="15" x14ac:dyDescent="0.25">
      <c r="A4" s="52">
        <v>40452</v>
      </c>
      <c r="B4" s="50" t="s">
        <v>26</v>
      </c>
    </row>
    <row r="5" spans="1:17" ht="15" x14ac:dyDescent="0.25">
      <c r="A5" s="52">
        <f>DATE(YEAR(A4)+$A$3,MONTH(A4),DAY(A4))</f>
        <v>41913</v>
      </c>
      <c r="B5" s="50" t="s">
        <v>27</v>
      </c>
    </row>
    <row r="7" spans="1:17" ht="15" x14ac:dyDescent="0.25">
      <c r="A7" s="40" t="s">
        <v>28</v>
      </c>
      <c r="B7" s="40" t="s">
        <v>29</v>
      </c>
      <c r="D7" s="43" t="s">
        <v>39</v>
      </c>
      <c r="E7" s="43" t="s">
        <v>33</v>
      </c>
      <c r="F7" s="43" t="s">
        <v>39</v>
      </c>
      <c r="G7" s="43" t="s">
        <v>38</v>
      </c>
      <c r="H7" s="48" t="s">
        <v>40</v>
      </c>
      <c r="I7" s="43" t="s">
        <v>41</v>
      </c>
    </row>
    <row r="8" spans="1:17" ht="15" x14ac:dyDescent="0.25">
      <c r="A8" s="40">
        <f t="shared" ref="A8:A12" si="0">IF(ROW($A1)&lt;=$A$3+1,ROW($A1),"")</f>
        <v>1</v>
      </c>
      <c r="B8" s="40">
        <f>SUM(IF(A8=1,ROUND(DDB($A$1,$A$2,$A$3,A8)*((DATEDIF($A$4,DATE(YEAR($A$4),12,31),"M")+1)/12),0),IFERROR(DDB($A$1,$A$2,$A$3,$A7)*(DATEDIF(DATE(YEAR($A$4),1,1),DATE(YEAR($A$4),MONTH($A$4),DAY($A$4)),"M")/12),0)),IF(A8&gt;1,IFERROR(DDB($A$1,$A$2,$A$3,$A9-1)*((12-(DATEDIF(DATE(YEAR($A$4),1,1),DATE(YEAR($A$4),MONTH($A$4),DAY($A$4)),"M")))/12),0),0))</f>
        <v>2750</v>
      </c>
      <c r="D8" s="42">
        <f>IF(A8=1,ROUND(DDB($A$1,$A$2,$A$3,A8)*((DATEDIF($A$4,DATE(YEAR($A$4),12,31),"M")+1)/12),0),IFERROR(DDB($A$1,$A$2,$A$3,$A7)*(DATEDIF(DATE(YEAR($A$4),1,1),DATE(YEAR($A$4),MONTH($A$4),DAY($A$4)),"M")/12),0))</f>
        <v>2750</v>
      </c>
      <c r="E8" s="76" t="s">
        <v>48</v>
      </c>
      <c r="F8" s="42">
        <f>IF(A8&gt;1,IFERROR(DDB($A$1,$A$2,$A$3,$A9-1)*((12-(DATEDIF(DATE(YEAR($A$4),1,1),DATE(YEAR($A$4),MONTH($A$4),DAY($A$4)),"M")))/12),0),0)</f>
        <v>0</v>
      </c>
      <c r="G8" s="77" t="s">
        <v>34</v>
      </c>
      <c r="H8" s="47">
        <f>IFERROR(SUM(D8:F8),0)</f>
        <v>2750</v>
      </c>
      <c r="I8" s="78" t="s">
        <v>42</v>
      </c>
      <c r="J8" s="41"/>
      <c r="K8" s="41"/>
      <c r="L8" s="41"/>
      <c r="N8">
        <f>IF(A8=1,ROUND(DDB($A$1,$A$2,$A$3,A8)*((DATEDIF($A$4,DATE(YEAR($A$4),12,31),"M")+1)/12),0),IFERROR(DDB($A$1,$A$2,$A$3,$A7)*(DATEDIF(DATE(YEAR($A$4),1,1),DATE(YEAR($A$4),MONTH($A$4),DAY($A$4)),"M")/12),0))</f>
        <v>2750</v>
      </c>
      <c r="O8">
        <f>IF(A8&gt;1,IFERROR(DDB($A$1,$A$2,$A$3,$A9-1)*((12-(DATEDIF(DATE(YEAR($A$4),1,1),DATE(YEAR($A$4),MONTH($A$4),DAY($A$4)),"M")))/12),0),0)</f>
        <v>0</v>
      </c>
      <c r="P8">
        <f>N8+O8</f>
        <v>2750</v>
      </c>
      <c r="Q8">
        <f>SUM(IF(A8=1,ROUND(DDB($A$1,$A$2,$A$3,A8)*((DATEDIF($A$4,DATE(YEAR($A$4),12,31),"M")+1)/12),0),IFERROR(DDB($A$1,$A$2,$A$3,$A7)*(DATEDIF(DATE(YEAR($A$4),1,1),DATE(YEAR($A$4),MONTH($A$4),DAY($A$4)),"M")/12),0)),IF(A8&gt;1,IFERROR(DDB($A$1,$A$2,$A$3,$A9-1)*((12-(DATEDIF(DATE(YEAR($A$4),1,1),DATE(YEAR($A$4),MONTH($A$4),DAY($A$4)),"M")))/12),0),0))</f>
        <v>2750</v>
      </c>
    </row>
    <row r="9" spans="1:17" ht="15" x14ac:dyDescent="0.25">
      <c r="A9" s="40">
        <f t="shared" si="0"/>
        <v>2</v>
      </c>
      <c r="B9" s="40">
        <f t="shared" ref="B9:B12" si="1">SUM(IF(A9=1,ROUND(DDB($A$1,$A$2,$A$3,A9)*((DATEDIF($A$4,DATE(YEAR($A$4),12,31),"M")+1)/12),0),IFERROR(DDB($A$1,$A$2,$A$3,$A8)*(DATEDIF(DATE(YEAR($A$4),1,1),DATE(YEAR($A$4),MONTH($A$4),DAY($A$4)),"M")/12),0)),IF(A9&gt;1,IFERROR(DDB($A$1,$A$2,$A$3,$A10-1)*((12-(DATEDIF(DATE(YEAR($A$4),1,1),DATE(YEAR($A$4),MONTH($A$4),DAY($A$4)),"M")))/12),0),0))</f>
        <v>9625</v>
      </c>
      <c r="D9" s="42">
        <f t="shared" ref="D9:D12" si="2">IF(A9=1,ROUND(DDB($A$1,$A$2,$A$3,A9)*((DATEDIF($A$4,DATE(YEAR($A$4),12,31),"M")+1)/12),0),IFERROR(DDB($A$1,$A$2,$A$3,$A8)*(DATEDIF(DATE(YEAR($A$4),1,1),DATE(YEAR($A$4),MONTH($A$4),DAY($A$4)),"M")/12),0))</f>
        <v>8250</v>
      </c>
      <c r="E9" s="76" t="s">
        <v>31</v>
      </c>
      <c r="F9" s="42">
        <f t="shared" ref="F9:F12" si="3">IF(A9&gt;1,IFERROR(DDB($A$1,$A$2,$A$3,$A10-1)*((12-(DATEDIF(DATE(YEAR($A$4),1,1),DATE(YEAR($A$4),MONTH($A$4),DAY($A$4)),"M")))/12),0),0)</f>
        <v>1375</v>
      </c>
      <c r="G9" s="77" t="s">
        <v>35</v>
      </c>
      <c r="H9" s="47">
        <f t="shared" ref="H9:H12" si="4">IFERROR(SUM(D9:F9),0)</f>
        <v>9625</v>
      </c>
      <c r="I9" s="78" t="s">
        <v>43</v>
      </c>
      <c r="J9" s="41"/>
      <c r="K9" s="41"/>
      <c r="L9" s="41"/>
      <c r="M9" t="str">
        <f>IF(A9=1,ROUND(DDB($A$1,$A$2,$A$3,A9)*((DATEDIF($A$4,DATE(YEAR($A$4),12,31),"M")+1)/12),0),"")</f>
        <v/>
      </c>
      <c r="N9">
        <f>IF(A9=1,ROUND(DDB($A$1,$A$2,$A$3,A9)*((DATEDIF($A$4,DATE(YEAR($A$4),12,31),"M")+1)/12),0),IFERROR(DDB($A$1,$A$2,$A$3,$A8)*(DATEDIF(DATE(YEAR($A$4),1,1),DATE(YEAR($A$4),MONTH($A$4),DAY($A$4)),"M")/12),0))</f>
        <v>8250</v>
      </c>
      <c r="O9">
        <f>IF(A9&gt;1,IFERROR(DDB($A$1,$A$2,$A$3,$A10-1)*((12-(DATEDIF(DATE(YEAR($A$4),1,1),DATE(YEAR($A$4),MONTH($A$4),DAY($A$4)),"M")))/12),0),0)</f>
        <v>1375</v>
      </c>
      <c r="P9">
        <f t="shared" ref="P9:P12" si="5">N9+O9</f>
        <v>9625</v>
      </c>
      <c r="Q9">
        <f>SUM(IF(A9=1,ROUND(DDB($A$1,$A$2,$A$3,A9)*((DATEDIF($A$4,DATE(YEAR($A$4),12,31),"M")+1)/12),0),IFERROR(DDB($A$1,$A$2,$A$3,$A8)*(DATEDIF(DATE(YEAR($A$4),1,1),DATE(YEAR($A$4),MONTH($A$4),DAY($A$4)),"M")/12),0)),IF(A9&gt;1,IFERROR(DDB($A$1,$A$2,$A$3,$A10-1)*((12-(DATEDIF(DATE(YEAR($A$4),1,1),DATE(YEAR($A$4),MONTH($A$4),DAY($A$4)),"M")))/12),0),0))</f>
        <v>9625</v>
      </c>
    </row>
    <row r="10" spans="1:17" ht="15" x14ac:dyDescent="0.25">
      <c r="A10" s="40">
        <f t="shared" si="0"/>
        <v>3</v>
      </c>
      <c r="B10" s="40">
        <f t="shared" si="1"/>
        <v>4812.5</v>
      </c>
      <c r="D10" s="42">
        <f t="shared" si="2"/>
        <v>4125</v>
      </c>
      <c r="E10" s="76" t="s">
        <v>49</v>
      </c>
      <c r="F10" s="42">
        <f t="shared" si="3"/>
        <v>687.5</v>
      </c>
      <c r="G10" s="77" t="s">
        <v>36</v>
      </c>
      <c r="H10" s="47">
        <f t="shared" si="4"/>
        <v>4812.5</v>
      </c>
      <c r="I10" s="78" t="s">
        <v>44</v>
      </c>
      <c r="J10" s="41"/>
      <c r="K10" s="41"/>
      <c r="L10" s="41"/>
      <c r="M10" t="str">
        <f>IF(A10=1,ROUND(DDB($A$1,$A$2,$A$3,A10)*((DATEDIF($A$4,DATE(YEAR($A$4),12,31),"M")+1)/12),0),"")</f>
        <v/>
      </c>
      <c r="N10">
        <f>IF(A10=1,ROUND(DDB($A$1,$A$2,$A$3,A10)*((DATEDIF($A$4,DATE(YEAR($A$4),12,31),"M")+1)/12),0),IFERROR(DDB($A$1,$A$2,$A$3,$A9)*(DATEDIF(DATE(YEAR($A$4),1,1),DATE(YEAR($A$4),MONTH($A$4),DAY($A$4)),"M")/12),0))</f>
        <v>4125</v>
      </c>
      <c r="O10">
        <f>IF(A10&gt;1,IFERROR(DDB($A$1,$A$2,$A$3,$A11-1)*((12-(DATEDIF(DATE(YEAR($A$4),1,1),DATE(YEAR($A$4),MONTH($A$4),DAY($A$4)),"M")))/12),0),0)</f>
        <v>687.5</v>
      </c>
      <c r="P10">
        <f t="shared" si="5"/>
        <v>4812.5</v>
      </c>
      <c r="Q10">
        <f>SUM(IF(A10=1,ROUND(DDB($A$1,$A$2,$A$3,A10)*((DATEDIF($A$4,DATE(YEAR($A$4),12,31),"M")+1)/12),0),IFERROR(DDB($A$1,$A$2,$A$3,$A9)*(DATEDIF(DATE(YEAR($A$4),1,1),DATE(YEAR($A$4),MONTH($A$4),DAY($A$4)),"M")/12),0)),IF(A10&gt;1,IFERROR(DDB($A$1,$A$2,$A$3,$A11-1)*((12-(DATEDIF(DATE(YEAR($A$4),1,1),DATE(YEAR($A$4),MONTH($A$4),DAY($A$4)),"M")))/12),0),0))</f>
        <v>4812.5</v>
      </c>
    </row>
    <row r="11" spans="1:17" ht="15" x14ac:dyDescent="0.25">
      <c r="A11" s="40">
        <f t="shared" si="0"/>
        <v>4</v>
      </c>
      <c r="B11" s="40">
        <f t="shared" si="1"/>
        <v>2250</v>
      </c>
      <c r="D11" s="42">
        <f t="shared" si="2"/>
        <v>2062.5</v>
      </c>
      <c r="E11" s="76" t="s">
        <v>50</v>
      </c>
      <c r="F11" s="42">
        <f t="shared" si="3"/>
        <v>187.5</v>
      </c>
      <c r="G11" s="77" t="s">
        <v>37</v>
      </c>
      <c r="H11" s="47">
        <f t="shared" si="4"/>
        <v>2250</v>
      </c>
      <c r="I11" s="78" t="s">
        <v>45</v>
      </c>
      <c r="J11" s="41"/>
      <c r="K11" s="41"/>
      <c r="L11" s="41"/>
      <c r="M11" t="str">
        <f>IF(A11=1,ROUND(DDB($A$1,$A$2,$A$3,A11)*((DATEDIF($A$4,DATE(YEAR($A$4),12,31),"M")+1)/12),0),"")</f>
        <v/>
      </c>
      <c r="N11">
        <f>IF(A11=1,ROUND(DDB($A$1,$A$2,$A$3,A11)*((DATEDIF($A$4,DATE(YEAR($A$4),12,31),"M")+1)/12),0),IFERROR(DDB($A$1,$A$2,$A$3,$A10)*(DATEDIF(DATE(YEAR($A$4),1,1),DATE(YEAR($A$4),MONTH($A$4),DAY($A$4)),"M")/12),0))</f>
        <v>2062.5</v>
      </c>
      <c r="O11">
        <f>IF(A11&gt;1,IFERROR(DDB($A$1,$A$2,$A$3,$A12-1)*((12-(DATEDIF(DATE(YEAR($A$4),1,1),DATE(YEAR($A$4),MONTH($A$4),DAY($A$4)),"M")))/12),0),0)</f>
        <v>187.5</v>
      </c>
      <c r="P11">
        <f t="shared" si="5"/>
        <v>2250</v>
      </c>
      <c r="Q11">
        <f>SUM(IF(A11=1,ROUND(DDB($A$1,$A$2,$A$3,A11)*((DATEDIF($A$4,DATE(YEAR($A$4),12,31),"M")+1)/12),0),IFERROR(DDB($A$1,$A$2,$A$3,$A10)*(DATEDIF(DATE(YEAR($A$4),1,1),DATE(YEAR($A$4),MONTH($A$4),DAY($A$4)),"M")/12),0)),IF(A11&gt;1,IFERROR(DDB($A$1,$A$2,$A$3,$A12-1)*((12-(DATEDIF(DATE(YEAR($A$4),1,1),DATE(YEAR($A$4),MONTH($A$4),DAY($A$4)),"M")))/12),0),0))</f>
        <v>2250</v>
      </c>
    </row>
    <row r="12" spans="1:17" ht="15" x14ac:dyDescent="0.25">
      <c r="A12" s="40">
        <f t="shared" si="0"/>
        <v>5</v>
      </c>
      <c r="B12" s="40">
        <f t="shared" si="1"/>
        <v>562.5</v>
      </c>
      <c r="D12" s="42">
        <f t="shared" si="2"/>
        <v>562.5</v>
      </c>
      <c r="E12" s="76" t="s">
        <v>32</v>
      </c>
      <c r="F12" s="42">
        <f t="shared" si="3"/>
        <v>0</v>
      </c>
      <c r="G12" s="77">
        <v>0</v>
      </c>
      <c r="H12" s="47">
        <f t="shared" si="4"/>
        <v>562.5</v>
      </c>
      <c r="I12" s="78" t="s">
        <v>46</v>
      </c>
      <c r="J12" s="41"/>
      <c r="K12" s="41"/>
      <c r="L12" s="41"/>
      <c r="M12" t="str">
        <f>IF(A12=1,ROUND(DDB($A$1,$A$2,$A$3,A12)*((DATEDIF($A$4,DATE(YEAR($A$4),12,31),"M")+1)/12),0),"")</f>
        <v/>
      </c>
      <c r="N12">
        <f>IF(A12=1,ROUND(DDB($A$1,$A$2,$A$3,A12)*((DATEDIF($A$4,DATE(YEAR($A$4),12,31),"M")+1)/12),0),IFERROR(DDB($A$1,$A$2,$A$3,$A11)*(DATEDIF(DATE(YEAR($A$4),1,1),DATE(YEAR($A$4),MONTH($A$4),DAY($A$4)),"M")/12),0))</f>
        <v>562.5</v>
      </c>
      <c r="O12">
        <f>IF(A12&gt;1,IFERROR(DDB($A$1,$A$2,$A$3,$A13-1)*((12-(DATEDIF(DATE(YEAR($A$4),1,1),DATE(YEAR($A$4),MONTH($A$4),DAY($A$4)),"M")))/12),0),0)</f>
        <v>0</v>
      </c>
      <c r="P12">
        <f t="shared" si="5"/>
        <v>562.5</v>
      </c>
      <c r="Q12">
        <f>SUM(IF(A12=1,ROUND(DDB($A$1,$A$2,$A$3,A12)*((DATEDIF($A$4,DATE(YEAR($A$4),12,31),"M")+1)/12),0),IFERROR(DDB($A$1,$A$2,$A$3,$A11)*(DATEDIF(DATE(YEAR($A$4),1,1),DATE(YEAR($A$4),MONTH($A$4),DAY($A$4)),"M")/12),0)),IF(A12&gt;1,IFERROR(DDB($A$1,$A$2,$A$3,$A13-1)*((12-(DATEDIF(DATE(YEAR($A$4),1,1),DATE(YEAR($A$4),MONTH($A$4),DAY($A$4)),"M")))/12),0),0))</f>
        <v>562.5</v>
      </c>
    </row>
    <row r="13" spans="1:17" ht="15" x14ac:dyDescent="0.25">
      <c r="A13" s="40" t="s">
        <v>30</v>
      </c>
      <c r="B13" s="40">
        <f>SUBTOTAL(109,B8:B12)</f>
        <v>20000</v>
      </c>
      <c r="D13" s="45"/>
      <c r="E13" s="45"/>
      <c r="F13" s="44"/>
      <c r="G13" s="44"/>
      <c r="H13" s="46">
        <f>SUM(H8:H12)</f>
        <v>20000</v>
      </c>
      <c r="I13" s="46" t="s">
        <v>21</v>
      </c>
      <c r="J13" s="41"/>
      <c r="K13" s="41"/>
      <c r="L13" s="41"/>
      <c r="P13">
        <f>SUM(P8:P12)</f>
        <v>20000</v>
      </c>
      <c r="Q13">
        <f>SUM(Q8:Q12)</f>
        <v>20000</v>
      </c>
    </row>
    <row r="14" spans="1:17" ht="15" x14ac:dyDescent="0.25">
      <c r="I14" s="41" t="s">
        <v>47</v>
      </c>
    </row>
    <row r="15" spans="1:17" x14ac:dyDescent="0.2">
      <c r="A15" s="53" t="s">
        <v>28</v>
      </c>
      <c r="B15" s="53" t="s">
        <v>29</v>
      </c>
    </row>
    <row r="16" spans="1:17" ht="14.25" customHeight="1" x14ac:dyDescent="0.2">
      <c r="A16" s="40">
        <v>1</v>
      </c>
      <c r="B16" s="55">
        <f>DDB($A$1,$A$2,$A$3,A16)</f>
        <v>11000</v>
      </c>
    </row>
    <row r="17" spans="1:9" ht="14.25" customHeight="1" x14ac:dyDescent="0.2">
      <c r="A17" s="40">
        <v>2</v>
      </c>
      <c r="B17" s="56">
        <f t="shared" ref="B17:B19" si="6">DDB($A$1,$A$2,$A$3,A17)</f>
        <v>5500</v>
      </c>
    </row>
    <row r="18" spans="1:9" ht="14.25" customHeight="1" x14ac:dyDescent="0.2">
      <c r="A18" s="40">
        <v>3</v>
      </c>
      <c r="B18" s="57">
        <f t="shared" si="6"/>
        <v>2750</v>
      </c>
    </row>
    <row r="19" spans="1:9" ht="14.25" customHeight="1" x14ac:dyDescent="0.2">
      <c r="A19" s="40">
        <v>4</v>
      </c>
      <c r="B19" s="54">
        <f t="shared" si="6"/>
        <v>750</v>
      </c>
    </row>
    <row r="22" spans="1:9" x14ac:dyDescent="0.2">
      <c r="A22" s="83" t="str">
        <f ca="1">_xlfn.FORMULATEXT(B8)</f>
        <v>=SUM(IF(A8=1,ROUND(DDB($A$1,$A$2,$A$3,A8)*((DATEDIF($A$4,DATE(YEAR($A$4),12,31),"M")+1)/12),0),IFERROR(DDB($A$1,$A$2,$A$3,$A7)*(DATEDIF(DATE(YEAR($A$4),1,1),DATE(YEAR($A$4),MONTH($A$4),DAY($A$4)),"M")/12),0)),IF(A8&gt;1,IFERROR(DDB($A$1,$A$2,$A$3,$A9-1)*((12-(DATEDIF(DATE(YEAR($A$4),1,1),DATE(YEAR($A$4),MONTH($A$4),DAY($A$4)),"M")))/12),0),0))</v>
      </c>
      <c r="B22" s="84"/>
      <c r="C22" s="84"/>
      <c r="D22" s="84"/>
      <c r="E22" s="84"/>
      <c r="F22" s="84"/>
      <c r="G22" s="84"/>
      <c r="H22" s="84"/>
      <c r="I22" s="85"/>
    </row>
    <row r="23" spans="1:9" x14ac:dyDescent="0.2">
      <c r="A23" s="86"/>
      <c r="B23" s="87"/>
      <c r="C23" s="87"/>
      <c r="D23" s="87"/>
      <c r="E23" s="87"/>
      <c r="F23" s="87"/>
      <c r="G23" s="87"/>
      <c r="H23" s="87"/>
      <c r="I23" s="88"/>
    </row>
    <row r="24" spans="1:9" x14ac:dyDescent="0.2">
      <c r="A24" s="86"/>
      <c r="B24" s="87"/>
      <c r="C24" s="87"/>
      <c r="D24" s="87"/>
      <c r="E24" s="87"/>
      <c r="F24" s="87"/>
      <c r="G24" s="87"/>
      <c r="H24" s="87"/>
      <c r="I24" s="88"/>
    </row>
    <row r="25" spans="1:9" x14ac:dyDescent="0.2">
      <c r="A25" s="89"/>
      <c r="B25" s="90"/>
      <c r="C25" s="90"/>
      <c r="D25" s="90"/>
      <c r="E25" s="90"/>
      <c r="F25" s="90"/>
      <c r="G25" s="90"/>
      <c r="H25" s="90"/>
      <c r="I25" s="91"/>
    </row>
  </sheetData>
  <mergeCells count="1">
    <mergeCell ref="A22:I25"/>
  </mergeCells>
  <pageMargins left="0.7" right="0.7" top="0.75" bottom="0.75" header="0.3" footer="0.3"/>
  <drawing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4"/>
  <sheetViews>
    <sheetView showGridLines="0" workbookViewId="0">
      <selection activeCell="C8" sqref="C8"/>
    </sheetView>
  </sheetViews>
  <sheetFormatPr defaultRowHeight="14.25" x14ac:dyDescent="0.2"/>
  <cols>
    <col min="2" max="2" width="19.625" customWidth="1"/>
    <col min="3" max="7" width="18.125" customWidth="1"/>
    <col min="8" max="9" width="18.125" hidden="1" customWidth="1"/>
    <col min="10" max="24" width="0" hidden="1" customWidth="1"/>
  </cols>
  <sheetData>
    <row r="1" spans="2:24" ht="15" thickBot="1" x14ac:dyDescent="0.25"/>
    <row r="2" spans="2:24" ht="16.5" thickTop="1" thickBot="1" x14ac:dyDescent="0.3">
      <c r="B2" s="67" t="s">
        <v>29</v>
      </c>
      <c r="C2" s="69"/>
      <c r="D2" s="70"/>
      <c r="E2" s="71"/>
      <c r="F2" s="68" t="s">
        <v>53</v>
      </c>
    </row>
    <row r="3" spans="2:24" ht="15" customHeight="1" thickTop="1" x14ac:dyDescent="0.25">
      <c r="B3" s="92">
        <f>SUM(C3:C4)</f>
        <v>2750</v>
      </c>
      <c r="C3" s="58">
        <f>'DD3'!D8</f>
        <v>2750</v>
      </c>
      <c r="D3" s="59" t="str">
        <f>'DD3'!E8</f>
        <v>11000 ×(3÷12)</v>
      </c>
      <c r="E3" s="60" t="s">
        <v>51</v>
      </c>
      <c r="F3" s="96" t="s">
        <v>42</v>
      </c>
    </row>
    <row r="4" spans="2:24" ht="16.5" thickBot="1" x14ac:dyDescent="0.3">
      <c r="B4" s="93"/>
      <c r="C4" s="61">
        <f>0</f>
        <v>0</v>
      </c>
      <c r="D4" s="62" t="str">
        <f>'DD3'!G8</f>
        <v xml:space="preserve">لايوجد </v>
      </c>
      <c r="E4" s="61" t="s">
        <v>52</v>
      </c>
      <c r="F4" s="97"/>
    </row>
    <row r="5" spans="2:24" ht="16.5" thickTop="1" x14ac:dyDescent="0.25">
      <c r="B5" s="94">
        <f t="shared" ref="B5" si="0">SUM(C5:C6)</f>
        <v>9625</v>
      </c>
      <c r="C5" s="58">
        <f>'DD3'!D9</f>
        <v>8250</v>
      </c>
      <c r="D5" s="59" t="str">
        <f>'DD3'!E9</f>
        <v>11000 ×(9÷12)</v>
      </c>
      <c r="E5" s="60" t="s">
        <v>51</v>
      </c>
      <c r="F5" s="98" t="s">
        <v>43</v>
      </c>
    </row>
    <row r="6" spans="2:24" ht="16.5" thickBot="1" x14ac:dyDescent="0.3">
      <c r="B6" s="95"/>
      <c r="C6" s="61">
        <f>'DD3'!F9</f>
        <v>1375</v>
      </c>
      <c r="D6" s="62" t="str">
        <f>'DD3'!G9</f>
        <v>5500×(3÷12)</v>
      </c>
      <c r="E6" s="61" t="s">
        <v>52</v>
      </c>
      <c r="F6" s="97"/>
    </row>
    <row r="7" spans="2:24" ht="16.5" thickTop="1" x14ac:dyDescent="0.25">
      <c r="B7" s="94">
        <f t="shared" ref="B7" si="1">SUM(C7:C8)</f>
        <v>4812.5</v>
      </c>
      <c r="C7" s="58">
        <f>'DD3'!D10</f>
        <v>4125</v>
      </c>
      <c r="D7" s="59" t="str">
        <f>'DD3'!E10</f>
        <v>5500 ×(9÷12)</v>
      </c>
      <c r="E7" s="60" t="s">
        <v>51</v>
      </c>
      <c r="F7" s="98" t="s">
        <v>44</v>
      </c>
    </row>
    <row r="8" spans="2:24" ht="16.5" thickBot="1" x14ac:dyDescent="0.3">
      <c r="B8" s="95"/>
      <c r="C8" s="61">
        <f>'DD3'!F10</f>
        <v>687.5</v>
      </c>
      <c r="D8" s="62" t="str">
        <f>'DD3'!G10</f>
        <v>2750 ×(3÷12)</v>
      </c>
      <c r="E8" s="61" t="s">
        <v>52</v>
      </c>
      <c r="F8" s="97"/>
    </row>
    <row r="9" spans="2:24" ht="16.5" thickTop="1" x14ac:dyDescent="0.25">
      <c r="B9" s="94">
        <f t="shared" ref="B9" si="2">SUM(C9:C10)</f>
        <v>2250</v>
      </c>
      <c r="C9" s="58">
        <f>'DD3'!D11</f>
        <v>2062.5</v>
      </c>
      <c r="D9" s="59" t="str">
        <f>'DD3'!E11</f>
        <v>2750 ×(9÷12)</v>
      </c>
      <c r="E9" s="60" t="s">
        <v>51</v>
      </c>
      <c r="F9" s="98" t="s">
        <v>45</v>
      </c>
    </row>
    <row r="10" spans="2:24" ht="16.5" thickBot="1" x14ac:dyDescent="0.3">
      <c r="B10" s="95"/>
      <c r="C10" s="61">
        <f>'DD3'!F11</f>
        <v>187.5</v>
      </c>
      <c r="D10" s="62" t="str">
        <f>'DD3'!G11</f>
        <v>750 ×(3÷12)</v>
      </c>
      <c r="E10" s="61" t="s">
        <v>52</v>
      </c>
      <c r="F10" s="97"/>
    </row>
    <row r="11" spans="2:24" ht="16.5" thickTop="1" x14ac:dyDescent="0.25">
      <c r="B11" s="94">
        <f t="shared" ref="B11" si="3">SUM(C11:C12)</f>
        <v>562.5</v>
      </c>
      <c r="C11" s="58">
        <f>'DD3'!D12</f>
        <v>562.5</v>
      </c>
      <c r="D11" s="59" t="str">
        <f>'DD3'!E12</f>
        <v>750 ×(9÷12)</v>
      </c>
      <c r="E11" s="60" t="s">
        <v>51</v>
      </c>
      <c r="F11" s="98" t="s">
        <v>46</v>
      </c>
    </row>
    <row r="12" spans="2:24" ht="16.5" thickBot="1" x14ac:dyDescent="0.3">
      <c r="B12" s="95"/>
      <c r="C12" s="61">
        <v>0</v>
      </c>
      <c r="D12" s="62" t="s">
        <v>34</v>
      </c>
      <c r="E12" s="61" t="s">
        <v>52</v>
      </c>
      <c r="F12" s="97"/>
      <c r="J12" s="102" t="s">
        <v>56</v>
      </c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</row>
    <row r="13" spans="2:24" ht="17.25" thickTop="1" thickBot="1" x14ac:dyDescent="0.3">
      <c r="B13" s="63">
        <f>SUM(B3:B12)</f>
        <v>20000</v>
      </c>
      <c r="C13" s="64"/>
      <c r="D13" s="65"/>
      <c r="E13" s="65"/>
      <c r="F13" s="66" t="s">
        <v>21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</row>
    <row r="14" spans="2:24" ht="15" thickTop="1" x14ac:dyDescent="0.2"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103" t="s">
        <v>57</v>
      </c>
      <c r="W14" s="103"/>
      <c r="X14" s="103"/>
    </row>
    <row r="15" spans="2:24" ht="15" x14ac:dyDescent="0.25">
      <c r="J15" s="99" t="s">
        <v>54</v>
      </c>
      <c r="K15" s="99"/>
      <c r="L15" s="99"/>
      <c r="M15" s="101" t="s">
        <v>55</v>
      </c>
      <c r="N15" s="101"/>
      <c r="O15" s="101"/>
      <c r="P15" s="101"/>
      <c r="Q15" s="101"/>
      <c r="R15" s="101"/>
      <c r="S15" s="101"/>
      <c r="T15" s="101"/>
      <c r="U15" s="101"/>
      <c r="V15" s="104"/>
      <c r="W15" s="104"/>
      <c r="X15" s="104"/>
    </row>
    <row r="16" spans="2:24" ht="15" x14ac:dyDescent="0.25">
      <c r="J16" s="73">
        <v>10</v>
      </c>
      <c r="K16" s="73">
        <v>11</v>
      </c>
      <c r="L16" s="73">
        <v>12</v>
      </c>
      <c r="M16" s="72">
        <v>1</v>
      </c>
      <c r="N16" s="72">
        <v>2</v>
      </c>
      <c r="O16" s="72">
        <v>3</v>
      </c>
      <c r="P16" s="72">
        <v>4</v>
      </c>
      <c r="Q16" s="72">
        <v>5</v>
      </c>
      <c r="R16" s="72">
        <v>6</v>
      </c>
      <c r="S16" s="72">
        <v>7</v>
      </c>
      <c r="T16" s="72">
        <v>8</v>
      </c>
      <c r="U16" s="72">
        <v>9</v>
      </c>
      <c r="V16" s="72">
        <v>10</v>
      </c>
      <c r="W16" s="72">
        <v>11</v>
      </c>
      <c r="X16" s="72">
        <v>12</v>
      </c>
    </row>
    <row r="17" spans="2:21" ht="15" x14ac:dyDescent="0.25">
      <c r="J17" s="100" t="s">
        <v>59</v>
      </c>
      <c r="K17" s="100"/>
      <c r="L17" s="100"/>
      <c r="M17" s="105" t="s">
        <v>58</v>
      </c>
      <c r="N17" s="105"/>
      <c r="O17" s="105"/>
      <c r="P17" s="105"/>
      <c r="Q17" s="105"/>
      <c r="R17" s="105"/>
      <c r="S17" s="105"/>
      <c r="T17" s="105"/>
      <c r="U17" s="105"/>
    </row>
    <row r="18" spans="2:21" ht="34.5" x14ac:dyDescent="0.2">
      <c r="B18" s="12" t="s">
        <v>3</v>
      </c>
      <c r="C18" s="12" t="s">
        <v>4</v>
      </c>
      <c r="D18" s="8" t="s">
        <v>15</v>
      </c>
      <c r="E18" s="12" t="s">
        <v>5</v>
      </c>
      <c r="F18" s="16" t="s">
        <v>12</v>
      </c>
    </row>
    <row r="19" spans="2:21" ht="17.25" x14ac:dyDescent="0.3">
      <c r="B19" s="5">
        <v>0</v>
      </c>
      <c r="C19" s="33">
        <v>22000</v>
      </c>
      <c r="D19" s="35"/>
      <c r="E19" s="33"/>
      <c r="F19" s="36">
        <f>C19</f>
        <v>22000</v>
      </c>
    </row>
    <row r="20" spans="2:21" ht="17.25" x14ac:dyDescent="0.3">
      <c r="B20" s="5">
        <v>1</v>
      </c>
      <c r="C20" s="33">
        <f>F19</f>
        <v>22000</v>
      </c>
      <c r="D20" s="79">
        <f>B3</f>
        <v>2750</v>
      </c>
      <c r="E20" s="33">
        <f>SUM($D$20:D20)</f>
        <v>2750</v>
      </c>
      <c r="F20" s="36">
        <f>$F$19-E20</f>
        <v>19250</v>
      </c>
    </row>
    <row r="21" spans="2:21" ht="17.25" x14ac:dyDescent="0.3">
      <c r="B21" s="5">
        <v>2</v>
      </c>
      <c r="C21" s="33">
        <f t="shared" ref="C21:C24" si="4">F20</f>
        <v>19250</v>
      </c>
      <c r="D21" s="79">
        <f>B5</f>
        <v>9625</v>
      </c>
      <c r="E21" s="33">
        <f>SUM($D$20:D21)</f>
        <v>12375</v>
      </c>
      <c r="F21" s="36">
        <f t="shared" ref="F21:F24" si="5">$F$19-E21</f>
        <v>9625</v>
      </c>
    </row>
    <row r="22" spans="2:21" ht="17.25" x14ac:dyDescent="0.3">
      <c r="B22" s="5">
        <v>3</v>
      </c>
      <c r="C22" s="33">
        <f t="shared" si="4"/>
        <v>9625</v>
      </c>
      <c r="D22" s="79">
        <f>B7</f>
        <v>4812.5</v>
      </c>
      <c r="E22" s="33">
        <f>SUM($D$20:D22)</f>
        <v>17187.5</v>
      </c>
      <c r="F22" s="36">
        <f t="shared" si="5"/>
        <v>4812.5</v>
      </c>
    </row>
    <row r="23" spans="2:21" ht="17.25" x14ac:dyDescent="0.3">
      <c r="B23" s="5">
        <v>4</v>
      </c>
      <c r="C23" s="33">
        <f t="shared" si="4"/>
        <v>4812.5</v>
      </c>
      <c r="D23" s="79">
        <f>B9</f>
        <v>2250</v>
      </c>
      <c r="E23" s="33">
        <f>SUM($D$20:D23)</f>
        <v>19437.5</v>
      </c>
      <c r="F23" s="36">
        <f t="shared" si="5"/>
        <v>2562.5</v>
      </c>
    </row>
    <row r="24" spans="2:21" ht="17.25" x14ac:dyDescent="0.3">
      <c r="B24" s="5">
        <v>5</v>
      </c>
      <c r="C24" s="33">
        <f t="shared" si="4"/>
        <v>2562.5</v>
      </c>
      <c r="D24" s="79">
        <f>B11</f>
        <v>562.5</v>
      </c>
      <c r="E24" s="33">
        <f>SUM($D$20:D24)</f>
        <v>20000</v>
      </c>
      <c r="F24" s="36">
        <f t="shared" si="5"/>
        <v>2000</v>
      </c>
    </row>
  </sheetData>
  <mergeCells count="16">
    <mergeCell ref="J15:L15"/>
    <mergeCell ref="J17:L17"/>
    <mergeCell ref="M15:U15"/>
    <mergeCell ref="J12:U12"/>
    <mergeCell ref="V14:X15"/>
    <mergeCell ref="M17:U17"/>
    <mergeCell ref="F3:F4"/>
    <mergeCell ref="F5:F6"/>
    <mergeCell ref="F7:F8"/>
    <mergeCell ref="F9:F10"/>
    <mergeCell ref="F11:F12"/>
    <mergeCell ref="B3:B4"/>
    <mergeCell ref="B5:B6"/>
    <mergeCell ref="B7:B8"/>
    <mergeCell ref="B9:B10"/>
    <mergeCell ref="B11:B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المقدمة</vt:lpstr>
      <vt:lpstr>DDB1</vt:lpstr>
      <vt:lpstr>DDB2</vt:lpstr>
      <vt:lpstr>DD3</vt:lpstr>
      <vt:lpstr>جدول الاهلاك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2017-04-04T16:15:27Z</dcterms:modified>
</cp:coreProperties>
</file>